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10" activeTab="17"/>
  </bookViews>
  <sheets>
    <sheet name="общие объемы" sheetId="62" r:id="rId1"/>
    <sheet name="территориальные объемы" sheetId="65" r:id="rId2"/>
    <sheet name="ФП, ФАП- 100-900 жителй" sheetId="76" r:id="rId3"/>
    <sheet name="ФП, ФАП- 900-1500 жителей" sheetId="75" r:id="rId4"/>
    <sheet name="ФП, ФАП- 1500-2000 жителей" sheetId="74" r:id="rId5"/>
    <sheet name="ДД и ПМО" sheetId="66" r:id="rId6"/>
    <sheet name="консультативные объемы" sheetId="67" r:id="rId7"/>
    <sheet name="КДП и КДО" sheetId="72" r:id="rId8"/>
    <sheet name="ЦАП - COVID-19" sheetId="84" r:id="rId9"/>
    <sheet name="ЦАОП" sheetId="87" r:id="rId10"/>
    <sheet name="мобильные поликлиника" sheetId="68" r:id="rId11"/>
    <sheet name="телемедицина" sheetId="73" r:id="rId12"/>
    <sheet name="стоматология общая" sheetId="61" r:id="rId13"/>
    <sheet name="стоматология территориальная" sheetId="70" r:id="rId14"/>
    <sheet name="стоматология консультативная" sheetId="71" r:id="rId15"/>
    <sheet name="стоматология мобильная" sheetId="69" r:id="rId16"/>
    <sheet name="Обращения по заболеванию" sheetId="86" r:id="rId17"/>
    <sheet name="ДЛИ" sheetId="77" r:id="rId18"/>
    <sheet name="ДН" sheetId="88" r:id="rId19"/>
    <sheet name="ШколаСахДиабета" sheetId="90" r:id="rId20"/>
  </sheets>
  <definedNames>
    <definedName name="_xlnm._FilterDatabase" localSheetId="17" hidden="1">ДЛИ!$A$7:$J$301</definedName>
    <definedName name="_xlnm.Print_Titles" localSheetId="5">'ДД и ПМО'!#REF!,'ДД и ПМО'!#REF!</definedName>
    <definedName name="_xlnm.Print_Titles" localSheetId="7">'КДП и КДО'!#REF!,'КДП и КДО'!#REF!</definedName>
    <definedName name="_xlnm.Print_Titles" localSheetId="6">'консультативные объемы'!#REF!,'консультативные объемы'!#REF!</definedName>
    <definedName name="_xlnm.Print_Titles" localSheetId="10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4">'стоматология консультативная'!$5:$6</definedName>
    <definedName name="_xlnm.Print_Titles" localSheetId="15">'стоматология мобильная'!$5:$6</definedName>
    <definedName name="_xlnm.Print_Titles" localSheetId="12">'стоматология общая'!$5:$6</definedName>
    <definedName name="_xlnm.Print_Titles" localSheetId="13">'стоматология территориальная'!$5:$6</definedName>
    <definedName name="_xlnm.Print_Titles" localSheetId="11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2">'ФП, ФАП- 100-900 жителй'!#REF!,'ФП, ФАП- 100-900 жителй'!#REF!</definedName>
    <definedName name="_xlnm.Print_Titles" localSheetId="4">'ФП, ФАП- 1500-2000 жителей'!#REF!,'ФП, ФАП- 1500-2000 жителей'!#REF!</definedName>
    <definedName name="_xlnm.Print_Titles" localSheetId="3">'ФП, ФАП- 900-1500 жителей'!#REF!,'ФП, ФАП- 900-1500 жителей'!#REF!</definedName>
    <definedName name="_xlnm.Print_Titles" localSheetId="9">ЦАОП!#REF!,ЦАОП!#REF!</definedName>
    <definedName name="_xlnm.Print_Titles" localSheetId="8">'ЦАП - COVID-19'!#REF!,'ЦАП - COVID-19'!#REF!</definedName>
    <definedName name="_xlnm.Print_Area" localSheetId="5">'ДД и ПМО'!#REF!</definedName>
    <definedName name="_xlnm.Print_Area" localSheetId="17">ДЛИ!$A$1:$F$302</definedName>
    <definedName name="_xlnm.Print_Area" localSheetId="7">'КДП и КДО'!#REF!</definedName>
    <definedName name="_xlnm.Print_Area" localSheetId="6">'консультативные объемы'!#REF!</definedName>
    <definedName name="_xlnm.Print_Area" localSheetId="10">'мобильные поликлиника'!#REF!</definedName>
    <definedName name="_xlnm.Print_Area" localSheetId="0">'общие объемы'!$B$1:$AH$57</definedName>
    <definedName name="_xlnm.Print_Area" localSheetId="14">'стоматология консультативная'!$B$1:$I$68</definedName>
    <definedName name="_xlnm.Print_Area" localSheetId="15">'стоматология мобильная'!$B$1:$I$68</definedName>
    <definedName name="_xlnm.Print_Area" localSheetId="12">'стоматология общая'!$B$1:$I$83</definedName>
    <definedName name="_xlnm.Print_Area" localSheetId="13">'стоматология территориальная'!$B$1:$I$68</definedName>
    <definedName name="_xlnm.Print_Area" localSheetId="11">телемедицина!#REF!</definedName>
    <definedName name="_xlnm.Print_Area" localSheetId="1">'территориальные объемы'!#REF!</definedName>
    <definedName name="_xlnm.Print_Area" localSheetId="2">'ФП, ФАП- 100-900 жителй'!#REF!</definedName>
    <definedName name="_xlnm.Print_Area" localSheetId="4">'ФП, ФАП- 1500-2000 жителей'!#REF!</definedName>
    <definedName name="_xlnm.Print_Area" localSheetId="3">'ФП, ФАП- 900-1500 жителей'!#REF!</definedName>
    <definedName name="_xlnm.Print_Area" localSheetId="9">ЦАОП!#REF!</definedName>
    <definedName name="_xlnm.Print_Area" localSheetId="8">'ЦАП - COVID-19'!#REF!</definedName>
  </definedNames>
  <calcPr calcId="125725"/>
</workbook>
</file>

<file path=xl/calcChain.xml><?xml version="1.0" encoding="utf-8"?>
<calcChain xmlns="http://schemas.openxmlformats.org/spreadsheetml/2006/main">
  <c r="D15" i="90"/>
  <c r="D17" i="88"/>
  <c r="E313" i="77"/>
  <c r="E301"/>
  <c r="I24" i="86"/>
  <c r="F24"/>
  <c r="C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I83" i="69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F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7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F37" s="1"/>
  <c r="I40"/>
  <c r="F40"/>
  <c r="I39"/>
  <c r="F39"/>
  <c r="I38"/>
  <c r="F38"/>
  <c r="H37"/>
  <c r="G37"/>
  <c r="E37"/>
  <c r="D37"/>
  <c r="I36"/>
  <c r="F36"/>
  <c r="F22" s="1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I7"/>
  <c r="H7"/>
  <c r="G7"/>
  <c r="F7"/>
  <c r="E7"/>
  <c r="D7"/>
  <c r="I83" i="70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F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F7"/>
  <c r="E7"/>
  <c r="D7"/>
  <c r="I83" i="6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AH57" i="73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8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87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84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2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7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6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4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5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6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5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2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57"/>
  <c r="I60" i="69" l="1"/>
  <c r="F60"/>
  <c r="F37"/>
  <c r="I37"/>
  <c r="I22"/>
  <c r="I7"/>
  <c r="F7"/>
  <c r="F60" i="71"/>
  <c r="I60"/>
  <c r="I37"/>
  <c r="I22"/>
  <c r="F60" i="70"/>
  <c r="I60"/>
  <c r="I37"/>
  <c r="F37"/>
  <c r="I22"/>
  <c r="I7"/>
  <c r="F7" i="61"/>
  <c r="I7"/>
  <c r="F22"/>
  <c r="I22" l="1"/>
  <c r="I37" l="1"/>
  <c r="F37"/>
  <c r="F60"/>
  <c r="I60"/>
</calcChain>
</file>

<file path=xl/sharedStrings.xml><?xml version="1.0" encoding="utf-8"?>
<sst xmlns="http://schemas.openxmlformats.org/spreadsheetml/2006/main" count="3041" uniqueCount="873">
  <si>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</si>
  <si>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</si>
  <si>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</si>
  <si>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</si>
  <si>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</si>
  <si>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</si>
  <si>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</si>
  <si>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</si>
  <si>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</si>
  <si>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</si>
  <si>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</si>
  <si>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</si>
  <si>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</si>
  <si>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</si>
  <si>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Код по МКБ-10</t>
  </si>
  <si>
    <t>Наименование</t>
  </si>
  <si>
    <t>К-во обращений для взрослых</t>
  </si>
  <si>
    <t>К-во обращений для детей</t>
  </si>
  <si>
    <t>К-во обращений всего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</si>
  <si>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</si>
  <si>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</si>
  <si>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</si>
  <si>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</si>
  <si>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</si>
  <si>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</si>
  <si>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</si>
  <si>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</si>
  <si>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</si>
  <si>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</si>
  <si>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</si>
  <si>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</si>
  <si>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</si>
  <si>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</si>
  <si>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</si>
  <si>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</si>
  <si>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</si>
  <si>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</si>
  <si>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</si>
  <si>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</si>
  <si>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</si>
  <si>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</si>
  <si>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К-во
 разовых посещений в связи с заболеваниями для взрослых</t>
  </si>
  <si>
    <t>К-во
 разовых посещений в связи с заболеваниями для детей</t>
  </si>
  <si>
    <t>К-во
 разовых посещений в связи с заболеваниями всего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</si>
  <si>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</si>
  <si>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</si>
  <si>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</si>
  <si>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</si>
  <si>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</si>
  <si>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Код КСГ (code_mes1)</t>
  </si>
  <si>
    <t>Реестровый номер</t>
  </si>
  <si>
    <t xml:space="preserve">Объемы оказания амбулаторно-поликлинической медицинской помощи по специальности "стоматология" 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</si>
  <si>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</si>
  <si>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</si>
  <si>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</si>
  <si>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</si>
  <si>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</si>
  <si>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таблица  4 - Обращение по заболеванию при оказании медицинской помощи по профилю «Медицинская реабилитация»</t>
  </si>
  <si>
    <t>5 (3*4)</t>
  </si>
  <si>
    <t>8 (6*7)</t>
  </si>
  <si>
    <t>10 (5+8)</t>
  </si>
  <si>
    <t>9 (3+6)</t>
  </si>
  <si>
    <t>таблица   - Диспансерное наблюдение</t>
  </si>
  <si>
    <t>Количество комплексных посещений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</si>
  <si>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</si>
  <si>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</si>
  <si>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</si>
  <si>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</si>
  <si>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</si>
  <si>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</si>
  <si>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</si>
  <si>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</si>
  <si>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</si>
  <si>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</si>
  <si>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</si>
  <si>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 xml:space="preserve">таблица   - Школа сахарного диабета 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</si>
  <si>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</si>
  <si>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</si>
  <si>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ГБУЗ АО " ВОЛОДАРСКАЯ РБ"</t>
  </si>
  <si>
    <t>2023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</si>
  <si>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</si>
  <si>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</si>
  <si>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</si>
  <si>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</si>
  <si>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</si>
  <si>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</si>
  <si>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</si>
  <si>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</si>
  <si>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</si>
  <si>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</si>
  <si>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</si>
  <si>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</si>
  <si>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</si>
  <si>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</si>
  <si>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</si>
  <si>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</si>
  <si>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</si>
  <si>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</si>
  <si>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</si>
  <si>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</si>
  <si>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</si>
  <si>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</si>
  <si>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</si>
  <si>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</si>
  <si>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</si>
  <si>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</si>
  <si>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</si>
  <si>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</si>
  <si>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</si>
  <si>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</si>
  <si>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</si>
  <si>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</si>
  <si>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</si>
  <si>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</si>
  <si>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</si>
  <si>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</si>
  <si>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</si>
  <si>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</si>
  <si>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</si>
  <si>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</si>
  <si>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</si>
  <si>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</si>
  <si>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</si>
  <si>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</si>
  <si>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ФАП- 100-900 жителй</t>
  </si>
  <si>
    <t>Таблица 3.1 ФП, ФАП- 900-1500 жителей</t>
  </si>
  <si>
    <t>Таблица 3.1 ФП, ФАП- 1500-2000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</si>
  <si>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</si>
  <si>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</si>
  <si>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</si>
  <si>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</si>
  <si>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</si>
  <si>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</si>
  <si>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</si>
  <si>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89-Терапевтическая стоматологическая помощь</t>
  </si>
  <si>
    <t xml:space="preserve">К 02.0 – К 02.9                                                                                     </t>
  </si>
  <si>
    <t xml:space="preserve">Кариес зубов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</si>
  <si>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04.0 – К 04.3                                                                                     </t>
  </si>
  <si>
    <t xml:space="preserve">Пульпит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</si>
  <si>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04.4                                                                                              </t>
  </si>
  <si>
    <t xml:space="preserve">Острый периодонтит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</si>
  <si>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– К 04.7                                                                                     </t>
  </si>
  <si>
    <t xml:space="preserve">Хронический периодонтит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</si>
  <si>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05.0 – К 05.1                                                                                     </t>
  </si>
  <si>
    <t xml:space="preserve">Острый и хронический гингивит                                                                                                                                                                                                                                 </t>
  </si>
  <si>
    <t xml:space="preserve">К 05.4                                                                                              </t>
  </si>
  <si>
    <t xml:space="preserve">Пародонтоз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</si>
  <si>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05.3                                                                                              </t>
  </si>
  <si>
    <t xml:space="preserve">Пародонтит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</si>
  <si>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 00.2                                                                                              </t>
  </si>
  <si>
    <t xml:space="preserve">Герпетический гингивостоматит и фаринготонзиллит                                                                                                                                                                                                              </t>
  </si>
  <si>
    <t xml:space="preserve">В 37.0                                                                                              </t>
  </si>
  <si>
    <t xml:space="preserve">Кандидозный стоматит (молочница)                                                                                                                                                                                                                              </t>
  </si>
  <si>
    <t xml:space="preserve">К 12.0 – К 12.1                                                                                     </t>
  </si>
  <si>
    <t xml:space="preserve">Стоматит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</si>
  <si>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S00.5                                                                                               </t>
  </si>
  <si>
    <t xml:space="preserve">Травмы слизистой полости рта                                                                                                                                                                                                                                  </t>
  </si>
  <si>
    <t xml:space="preserve">S 02.5                                                                                              </t>
  </si>
  <si>
    <t xml:space="preserve">Перелом зуба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</si>
  <si>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00.4, К 00.9                                                                                      </t>
  </si>
  <si>
    <t xml:space="preserve">Нарушение развития и прорезывания зубов                                                                                                                                                                                                                       </t>
  </si>
  <si>
    <t xml:space="preserve">К 00.5                                                                                              </t>
  </si>
  <si>
    <t xml:space="preserve">Наследственные нарушения развития                                                                                                                                                                                                                             </t>
  </si>
  <si>
    <t>86-Терапевтическая стоматологическая помощь(детям)</t>
  </si>
  <si>
    <t>90-Хирургическая стоматологическая помощь</t>
  </si>
  <si>
    <t xml:space="preserve">К 04.5, К 04.6,
К 04.7, К 00.7, 
К 01                                                               </t>
  </si>
  <si>
    <t xml:space="preserve">Хронический периодонтит; периапикальный абсцесс с полостью/без полости                                                                                                                                                                                        </t>
  </si>
  <si>
    <t xml:space="preserve">К 09.0 – К 09.2                                                                                     </t>
  </si>
  <si>
    <t xml:space="preserve">Одонтогенная киста челюстей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</si>
  <si>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05.2 (0), 
К 05.3 (0)                                                                             </t>
  </si>
  <si>
    <t xml:space="preserve">Перикоронит, острый пародонтит, хронический пародонтит                                                                                                                                                                                                        </t>
  </si>
  <si>
    <t xml:space="preserve">К 07.6                                                                                              </t>
  </si>
  <si>
    <t xml:space="preserve">Синдром долевой дисфункции височно-нижнечелюстной сустав                                                                                                                                                                                                      </t>
  </si>
  <si>
    <t xml:space="preserve">К 08.1                                                                                              </t>
  </si>
  <si>
    <t xml:space="preserve">Потеря зуба вследствие несчастного случая, удаления или локального поражения пародонта                                                                                                                                                                        </t>
  </si>
  <si>
    <t xml:space="preserve">К 10.02 (1)                                                                                         </t>
  </si>
  <si>
    <t xml:space="preserve">Периостит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</si>
  <si>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10.3                                                                                              </t>
  </si>
  <si>
    <t xml:space="preserve">Альвеолит челюсти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</si>
  <si>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10.8                                                                                              </t>
  </si>
  <si>
    <t xml:space="preserve">Коррекция альвеолярного отростка (остеотомия)                                                                                                                                                                                                                 </t>
  </si>
  <si>
    <t xml:space="preserve">S 03.2                                                                                              </t>
  </si>
  <si>
    <t xml:space="preserve">Вывих зуба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</si>
  <si>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12.2                                                                                              </t>
  </si>
  <si>
    <t xml:space="preserve">Абсцесс челюстно-лицевой области                                                                                                                                                                                                                              </t>
  </si>
  <si>
    <t xml:space="preserve">S02.4 – S 02.47                                                                                     </t>
  </si>
  <si>
    <t xml:space="preserve">Перелом скуловой кости (дуги), перелом в/ч                                                                                                                                                                                                                    </t>
  </si>
  <si>
    <t xml:space="preserve">S 02.6                                                                                              </t>
  </si>
  <si>
    <t xml:space="preserve">Перелом нижней челюсти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</si>
  <si>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                                                                                             </t>
  </si>
  <si>
    <t xml:space="preserve">Хронический апикальный периодонтит                                                                                                                                                                                                                            </t>
  </si>
  <si>
    <t xml:space="preserve">К 00.7                                                                                              </t>
  </si>
  <si>
    <t xml:space="preserve">Синдром прорезывания зубов (перекоронарит)                                                                                                                                                                                                                    </t>
  </si>
  <si>
    <t xml:space="preserve">К 00.6 – К 00.69                                                                                    </t>
  </si>
  <si>
    <t xml:space="preserve">Нарушение прорезывания зубов                                                                                                                                                                                                                                  </t>
  </si>
  <si>
    <t xml:space="preserve">S 02.8                                                                                              </t>
  </si>
  <si>
    <t xml:space="preserve">Переломы других лицевых костей и костей черепа                                                                                                                                                                                                                </t>
  </si>
  <si>
    <t xml:space="preserve">D 23.0 – D23.3                                                                                      </t>
  </si>
  <si>
    <t xml:space="preserve">Доброкачественные новообразования мягких тканей полости рта, лица и шеи                                                                                                                                                                                       </t>
  </si>
  <si>
    <t xml:space="preserve">Q 38.1                                                                                              </t>
  </si>
  <si>
    <t xml:space="preserve">Короткая уздечка языка, низкое прикрепление уздечки языка                                                                                                                                                                                                     </t>
  </si>
  <si>
    <t xml:space="preserve">Q 38.6                                                                                              </t>
  </si>
  <si>
    <t xml:space="preserve">Короткая уздечка губы, низкое прикрепление уздечки губы                                                                                                                                                                                                       </t>
  </si>
  <si>
    <t xml:space="preserve">К 11.6                                                                                              </t>
  </si>
  <si>
    <t xml:space="preserve">Ретенционная киста малой слюнной железы                                                                                                                                                                                                                       </t>
  </si>
  <si>
    <t xml:space="preserve">К 08.3                                                                                              </t>
  </si>
  <si>
    <t xml:space="preserve">Оставшийся корень зуба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</si>
  <si>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11.2                                                                                              </t>
  </si>
  <si>
    <t xml:space="preserve">Сиаладенит                                                                                                                                                                                                                                                    </t>
  </si>
  <si>
    <t>63-Ортодонтическая стоматологическая помощь</t>
  </si>
  <si>
    <t xml:space="preserve">К 00.0 (0)                                                                                          </t>
  </si>
  <si>
    <t xml:space="preserve">Адентия частичная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</si>
  <si>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00.1                                                                                              </t>
  </si>
  <si>
    <t xml:space="preserve">Сверхкомплектные зубы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</si>
  <si>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00.2                                                                                              </t>
  </si>
  <si>
    <t xml:space="preserve">Аномалии Формы и размеров зубов. Макродентия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</si>
  <si>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00.2 (0)                                                                                          </t>
  </si>
  <si>
    <t xml:space="preserve">Аномалии Формы и размеров зубов. Микродентия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</si>
  <si>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07.0 (0)                                                                                          </t>
  </si>
  <si>
    <t xml:space="preserve">Макрогнатия (верхняя, нижняя)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</si>
  <si>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(1)                                                                                          </t>
  </si>
  <si>
    <t xml:space="preserve">Микрогнатия (верхняя)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</si>
  <si>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(2)                                                                                          </t>
  </si>
  <si>
    <t xml:space="preserve">Микрогнатия (нижняя)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</si>
  <si>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07.1 (0), 
К 07.5                                                                                 </t>
  </si>
  <si>
    <t xml:space="preserve">Аномалии соотношения челюстей. Прогнатия верхняя, нижняя                                                                                                                                                                                                      </t>
  </si>
  <si>
    <t xml:space="preserve">К 07.1 (1)                                                                                          </t>
  </si>
  <si>
    <t xml:space="preserve">Аномалии соотношения челюстей. Ретрогнатия верхняя, нижняя                                                                                                                                                                                                    </t>
  </si>
  <si>
    <t xml:space="preserve">К 07.2 (0),
 К 07.5                                                                                 </t>
  </si>
  <si>
    <t xml:space="preserve">Аномалии окклюзии в сагиттальном направлении: дистальная окклюзия, резцовая дизокклюзия                                                                                                                                                                       </t>
  </si>
  <si>
    <t xml:space="preserve">К 07.2 (1)                                                                                          </t>
  </si>
  <si>
    <t xml:space="preserve">Аномалии окклюзии в сагиттальном направлении: мезиальная окклюзия, обратная резцовая дизокклюзия                                                                                                                                                              </t>
  </si>
  <si>
    <t xml:space="preserve">К 07.2 (3), 
К 07.5                                                                                 </t>
  </si>
  <si>
    <t xml:space="preserve">Аномалии окклюзии в вертикальном направлении - глубокая резцовая окклюзия                                                                                                                                                                                     </t>
  </si>
  <si>
    <t xml:space="preserve">К 07.2 (4),
 К 07.5                                                                                 </t>
  </si>
  <si>
    <t xml:space="preserve">Аномалии окклюзии в вертикальном направлении - дизокклюзия по вертикали                                                                                                                                                                                       </t>
  </si>
  <si>
    <t xml:space="preserve">К 07.2 (5),К 07.5                                                                                   </t>
  </si>
  <si>
    <t xml:space="preserve">Перекрестная окклюзия. Вистибулоокклюзия                                                                                                                                                                                                                      </t>
  </si>
  <si>
    <t xml:space="preserve">К 07.3 (0)                                                                                          </t>
  </si>
  <si>
    <t xml:space="preserve">Ретинированные или импактные зубы с неправильным положением их или соседних зубов                                                                                                                                                                             </t>
  </si>
  <si>
    <t xml:space="preserve">К 07.3 (1)                                                                                          </t>
  </si>
  <si>
    <t xml:space="preserve">Аномалии положения зубов в сагитальном направлении - вестибулярное, мезиальное                                                                                                                                                                                </t>
  </si>
  <si>
    <t xml:space="preserve">К 07.3 (2)                                                                                          </t>
  </si>
  <si>
    <t xml:space="preserve">Аномалии положения зубов в сагитальном направлении - оральное, дистальное                                                                                                                                                                                     </t>
  </si>
  <si>
    <t xml:space="preserve">К 07.3 (3)                                                                                          </t>
  </si>
  <si>
    <t xml:space="preserve">Аномалии положения зубов в вертикальном направлении                                                                                                                                                                                                           </t>
  </si>
  <si>
    <t xml:space="preserve">К 07.3 (4)                                                                                          </t>
  </si>
  <si>
    <t xml:space="preserve">Аномалии положения зубов в трансверсальном направлении                                                                                                                                                                                                        </t>
  </si>
  <si>
    <t xml:space="preserve">К 07.3 (5)                                                                                          </t>
  </si>
  <si>
    <t xml:space="preserve">Аномалии положения зубов - тортоаномалии                                                                                                                                                                                                                      </t>
  </si>
  <si>
    <t xml:space="preserve">К 07.3 (6)                                                                                          </t>
  </si>
  <si>
    <t xml:space="preserve">Аномалии положения зубов - тремы, диастемы                                                                                                                                                                                                                    </t>
  </si>
  <si>
    <t xml:space="preserve">К 07.3 (7)                                                                                          </t>
  </si>
  <si>
    <t xml:space="preserve">Аномалии положения зубов - транспозиция                                                                                                                                                                                                                       </t>
  </si>
  <si>
    <t>Всего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</si>
  <si>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</si>
  <si>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</si>
  <si>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</si>
  <si>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</si>
  <si>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</si>
  <si>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</si>
  <si>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</si>
  <si>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</si>
  <si>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</si>
  <si>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</si>
  <si>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</si>
  <si>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</si>
  <si>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Таблица 3.4 ДЛИ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</si>
  <si>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</si>
  <si>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</si>
  <si>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</si>
  <si>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</si>
  <si>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</si>
  <si>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</si>
  <si>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</si>
  <si>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A06.03.002.004                                    </t>
  </si>
  <si>
    <t xml:space="preserve">Компьютерно-томографическое перфузионное исследование лицевого отдела черепа                                                                                                                                                                              </t>
  </si>
  <si>
    <t xml:space="preserve">A06.03.002.005                                    </t>
  </si>
  <si>
    <t xml:space="preserve">Компьютерная томография лицевого отдела черепа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</si>
  <si>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</si>
  <si>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</si>
  <si>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</si>
  <si>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</si>
  <si>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A06.03.021.002                                    </t>
  </si>
  <si>
    <t xml:space="preserve">Компьютерная томография верхней конечности с внутривенным болюсным контрастированием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</si>
  <si>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</si>
  <si>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</si>
  <si>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</si>
  <si>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</si>
  <si>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</si>
  <si>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</si>
  <si>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</si>
  <si>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</si>
  <si>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</si>
  <si>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</si>
  <si>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</si>
  <si>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</si>
  <si>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</si>
  <si>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</si>
  <si>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</si>
  <si>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</si>
  <si>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</si>
  <si>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</si>
  <si>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</si>
  <si>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</si>
  <si>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</si>
  <si>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</si>
  <si>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</si>
  <si>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</si>
  <si>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</si>
  <si>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</si>
  <si>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A06.07.004.001                                    </t>
  </si>
  <si>
    <t xml:space="preserve">Спиральная компьютерная ортопантомография              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</si>
  <si>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</si>
  <si>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</si>
  <si>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</si>
  <si>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</si>
  <si>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</si>
  <si>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</si>
  <si>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</si>
  <si>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</si>
  <si>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A06.08.007.002/                                   </t>
  </si>
  <si>
    <t xml:space="preserve">Компьютерная томография гортани с внутривенным контрастированием без использования ангиоинъектора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</si>
  <si>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</si>
  <si>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</si>
  <si>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</si>
  <si>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</si>
  <si>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</si>
  <si>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</si>
  <si>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</si>
  <si>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</si>
  <si>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</si>
  <si>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</si>
  <si>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</si>
  <si>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</si>
  <si>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</si>
  <si>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</si>
  <si>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</si>
  <si>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</si>
  <si>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</si>
  <si>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</si>
  <si>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</si>
  <si>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</si>
  <si>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</si>
  <si>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</si>
  <si>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</si>
  <si>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</si>
  <si>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                                        </t>
  </si>
  <si>
    <t xml:space="preserve">Компьютерная томография сердца            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</si>
  <si>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</si>
  <si>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</si>
  <si>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A06.10.009.001/1                                  </t>
  </si>
  <si>
    <t xml:space="preserve">Компьютерная томография сердца  с внутривенным болюсным контрастированием c использованием ангиоинъектора                                                                                                                                                 </t>
  </si>
  <si>
    <t xml:space="preserve">A06.10.009.001/2                                  </t>
  </si>
  <si>
    <t xml:space="preserve">Компьютерная томография сердца с внутривенным болюсным контрастированием с использованием ангиоинъектора+поверхностное электрокардиографическое артирование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</si>
  <si>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</si>
  <si>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</si>
  <si>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A06.10.009.003                                    </t>
  </si>
  <si>
    <t xml:space="preserve">Спиральная компьютерная томография сердца с ЭКГ-синхронизацией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</si>
  <si>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</si>
  <si>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</si>
  <si>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</si>
  <si>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</si>
  <si>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</si>
  <si>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</si>
  <si>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</si>
  <si>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</si>
  <si>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</si>
  <si>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</si>
  <si>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</si>
  <si>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</si>
  <si>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</si>
  <si>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</si>
  <si>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</si>
  <si>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</si>
  <si>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</si>
  <si>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</si>
  <si>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A06.12.055                                        </t>
  </si>
  <si>
    <t xml:space="preserve">Компьютерно-томографическая ангиография сосудов таза               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</si>
  <si>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</si>
  <si>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</si>
  <si>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</si>
  <si>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</si>
  <si>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</si>
  <si>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</si>
  <si>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</si>
  <si>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</si>
  <si>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</si>
  <si>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</si>
  <si>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</si>
  <si>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</si>
  <si>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A06.17.007.001                                    </t>
  </si>
  <si>
    <t xml:space="preserve">Компьютерная томография тонкой кишки с двойным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</si>
  <si>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</si>
  <si>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</si>
  <si>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</si>
  <si>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</si>
  <si>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</si>
  <si>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</si>
  <si>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A06.18.004.003                                    </t>
  </si>
  <si>
    <t xml:space="preserve">Компьютерная томография толстой кишки с двойным контрастированием     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</si>
  <si>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</si>
  <si>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</si>
  <si>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</si>
  <si>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</si>
  <si>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</si>
  <si>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</si>
  <si>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</si>
  <si>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</si>
  <si>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</si>
  <si>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</si>
  <si>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A06.20.004.006                                    </t>
  </si>
  <si>
    <t xml:space="preserve">Компьютерно-томографическая маммография                                                                                                    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</si>
  <si>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</si>
  <si>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</si>
  <si>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</si>
  <si>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</si>
  <si>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</si>
  <si>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</si>
  <si>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</si>
  <si>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</si>
  <si>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</si>
  <si>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</si>
  <si>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</si>
  <si>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</si>
  <si>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</si>
  <si>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</si>
  <si>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</si>
  <si>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</si>
  <si>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A06.23.004.002                                    </t>
  </si>
  <si>
    <t xml:space="preserve">Компьютерная томография мягких тканей головы контрастированием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</si>
  <si>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</si>
  <si>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</si>
  <si>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</si>
  <si>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</si>
  <si>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A06.23.004.008                                    </t>
  </si>
  <si>
    <t xml:space="preserve">Компьютерная томография головного мозга интраоперационная                                                                                                                                                                                                 </t>
  </si>
  <si>
    <t xml:space="preserve">A06.23.007                                        </t>
  </si>
  <si>
    <t xml:space="preserve">Компьютерно-томографическая вентрикулография                                                                                                                                                                                                              </t>
  </si>
  <si>
    <t xml:space="preserve">A06.23.008                                        </t>
  </si>
  <si>
    <t xml:space="preserve">Компьютерно-томографическая цистернография                                               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</si>
  <si>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</si>
  <si>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</si>
  <si>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A06.25.003.002                                    </t>
  </si>
  <si>
    <t xml:space="preserve">Компьютерная томография височной кости с внутривенным болюсным контрастированием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</si>
  <si>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</si>
  <si>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</si>
  <si>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</si>
  <si>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</si>
  <si>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</si>
  <si>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</si>
  <si>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</si>
  <si>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</si>
  <si>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</si>
  <si>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</si>
  <si>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</si>
  <si>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</si>
  <si>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</si>
  <si>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</si>
  <si>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</si>
  <si>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</si>
  <si>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</si>
  <si>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</si>
  <si>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</si>
  <si>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</si>
  <si>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</si>
  <si>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</si>
  <si>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A06.30.005.005                                    </t>
  </si>
  <si>
    <t xml:space="preserve">Компьютерная томография органов брюшной полости с двойным контрастированием                                                                      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</si>
  <si>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</si>
  <si>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</si>
  <si>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</si>
  <si>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</si>
  <si>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</si>
  <si>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</si>
  <si>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</si>
  <si>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</si>
  <si>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A06.30.009                                        </t>
  </si>
  <si>
    <t xml:space="preserve">Топометрия компьютерно-томографическая   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</si>
  <si>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</si>
  <si>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</si>
  <si>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A06.30.014                                        </t>
  </si>
  <si>
    <t xml:space="preserve">Компьютерно-томографическая перфузия органов брюшной полости и забрюшинного пространства                                                                                                                                                                  </t>
  </si>
  <si>
    <t xml:space="preserve">A06.30.015                                        </t>
  </si>
  <si>
    <t xml:space="preserve">Компьютерно-томографическая перфузия мягких тканей конечностей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</si>
  <si>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</si>
  <si>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</si>
  <si>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</si>
  <si>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</si>
  <si>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</si>
  <si>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</si>
  <si>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</si>
  <si>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</si>
  <si>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</si>
  <si>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</si>
  <si>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</si>
  <si>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</si>
  <si>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</si>
  <si>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</si>
  <si>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</si>
  <si>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A05.03.003.001                                    </t>
  </si>
  <si>
    <t xml:space="preserve">Магнитно-резонансная томография основания черепа с ангиографией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</si>
  <si>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</si>
  <si>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</si>
  <si>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A05.03.004.001                                    </t>
  </si>
  <si>
    <t xml:space="preserve">Магнитно-резонансная томография лицевого отдела черепа с внутривенным контрастированием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</si>
  <si>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</si>
  <si>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</si>
  <si>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</si>
  <si>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</si>
  <si>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</si>
  <si>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</si>
  <si>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</si>
  <si>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</si>
  <si>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</si>
  <si>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</si>
  <si>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</si>
  <si>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</si>
  <si>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</si>
  <si>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</si>
  <si>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</si>
  <si>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</si>
  <si>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</si>
  <si>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</si>
  <si>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</si>
  <si>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</si>
  <si>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</si>
  <si>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</si>
  <si>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</si>
  <si>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</si>
  <si>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A05.12.006                                        </t>
  </si>
  <si>
    <t xml:space="preserve">Магнитно-резонансная ангиография с контрастированием (одна область)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</si>
  <si>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</si>
  <si>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</si>
  <si>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</si>
  <si>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</si>
  <si>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A05.15.001                                        </t>
  </si>
  <si>
    <t xml:space="preserve">Магнитно-резонансная томография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</si>
  <si>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A05.15.002                                        </t>
  </si>
  <si>
    <t xml:space="preserve">Магнитно-резонансная холангиопанкреатография                                                                                                                                                                                                              </t>
  </si>
  <si>
    <t xml:space="preserve">A05.17.001                                        </t>
  </si>
  <si>
    <t xml:space="preserve">Магнитно-резонансная томография тонкой кишки                                                                                                                                                                                                              </t>
  </si>
  <si>
    <t xml:space="preserve">A05.17.001.001                                    </t>
  </si>
  <si>
    <t xml:space="preserve">Магнитно-резонансная томография тонкой кишки с контрастированием                                                                                                                                                                                          </t>
  </si>
  <si>
    <t xml:space="preserve">A05.18.001                                        </t>
  </si>
  <si>
    <t xml:space="preserve">Магнитно-резонансная томография толстой кишки                                                                                                                                                                                                             </t>
  </si>
  <si>
    <t xml:space="preserve">A05.18.001.001                                    </t>
  </si>
  <si>
    <t xml:space="preserve">Магнитно-резонансная томография толстой кишки с контрастированием                                                                                                                                                                                         </t>
  </si>
  <si>
    <t xml:space="preserve">A05.20.003                                        </t>
  </si>
  <si>
    <t xml:space="preserve">Магнитно-резонансная томография молочной железы                                                                                                                                                                                                           </t>
  </si>
  <si>
    <t xml:space="preserve">A05.20.003.001                                    </t>
  </si>
  <si>
    <t xml:space="preserve">Магнитно-резонансная томография молочной железы с контрастированием                                                                                                                                                                                       </t>
  </si>
  <si>
    <t xml:space="preserve">A05.21.001                                        </t>
  </si>
  <si>
    <t xml:space="preserve">Магнитно-резонансная томография мошонки                                                                                                                                                                                                                   </t>
  </si>
  <si>
    <t xml:space="preserve">A05.21.001.001                                    </t>
  </si>
  <si>
    <t xml:space="preserve">Магнитно-резонансная томография мошонки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</si>
  <si>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</si>
  <si>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</si>
  <si>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</si>
  <si>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</si>
  <si>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</si>
  <si>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</si>
  <si>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</si>
  <si>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</si>
  <si>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</si>
  <si>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</si>
  <si>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</si>
  <si>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</si>
  <si>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A05.23.009.002                                    </t>
  </si>
  <si>
    <t xml:space="preserve">Магнитно-резонансная томография головного мозга функциональная                                                                                                                                                                                            </t>
  </si>
  <si>
    <t xml:space="preserve">A05.23.009.003                                    </t>
  </si>
  <si>
    <t xml:space="preserve">Магнитно-резонансная перфузия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</si>
  <si>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</si>
  <si>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</si>
  <si>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A05.23.009.005                                    </t>
  </si>
  <si>
    <t xml:space="preserve">Магнитно-резонансная ликворография головного мозга                                                                                                                                                                                                        </t>
  </si>
  <si>
    <t xml:space="preserve">A05.23.009.006                                    </t>
  </si>
  <si>
    <t xml:space="preserve">Магнитно-резонансная томография головного мозга топометрическая                                                                                                                                                                                           </t>
  </si>
  <si>
    <t xml:space="preserve">A05.23.009.007                                    </t>
  </si>
  <si>
    <t xml:space="preserve">Магнитно-резонансная томография головного мозга с контрастированием топометрическая                                                                                                                                                                       </t>
  </si>
  <si>
    <t xml:space="preserve">A05.23.009.008                                    </t>
  </si>
  <si>
    <t xml:space="preserve">Магнитно-резонансная ангиография интракарниальных сосудов                                                                                                                                                                                                 </t>
  </si>
  <si>
    <t xml:space="preserve">A05.23.009.009                                    </t>
  </si>
  <si>
    <t xml:space="preserve">Протонная магнитно-резонансная спектроскопия 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</si>
  <si>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</si>
  <si>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</si>
  <si>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</si>
  <si>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</si>
  <si>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A05.23.009.012                                    </t>
  </si>
  <si>
    <t xml:space="preserve">Магнитно-резонансная перфузия спинного мозга (один отдел)                                                                                                                                                                                                 </t>
  </si>
  <si>
    <t xml:space="preserve">A05.23.009.013                                    </t>
  </si>
  <si>
    <t xml:space="preserve">Магнитно-резонансная диффузия спинного мозга (один отдел)                                                                                                                                                                                                 </t>
  </si>
  <si>
    <t xml:space="preserve">A05.23.009.014                                    </t>
  </si>
  <si>
    <t xml:space="preserve">Магнитно-резонансная ликворография спинного мозга (один отдел)                                                                                                                                                                                            </t>
  </si>
  <si>
    <t xml:space="preserve">A05.23.009.015                                    </t>
  </si>
  <si>
    <t xml:space="preserve">Магнитно-резонансная томография спинного мозга с контрастированием топометрическая (один отдел)                                                                                                                                                           </t>
  </si>
  <si>
    <t xml:space="preserve">A05.23.009.016                                    </t>
  </si>
  <si>
    <t xml:space="preserve">Магнитно-резонансная томография спинного мозга фазовоконтрастная (один отдел)                                                                                                                                                                             </t>
  </si>
  <si>
    <t xml:space="preserve">A05.23.009.017                                    </t>
  </si>
  <si>
    <t xml:space="preserve">Магнитно-резонансная томография головного мозга интраоперационная                                                                                                                                                                                         </t>
  </si>
  <si>
    <t xml:space="preserve">A05.23.010                                        </t>
  </si>
  <si>
    <t xml:space="preserve">Магнитно-резонансное исследование ликвородинамики                              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</si>
  <si>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</si>
  <si>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</si>
  <si>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</si>
  <si>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</si>
  <si>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</si>
  <si>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</si>
  <si>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</si>
  <si>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</si>
  <si>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A05.28.003                                        </t>
  </si>
  <si>
    <t xml:space="preserve">Магнитно-резонансная томография урография                                                                                                                                                                                                                 </t>
  </si>
  <si>
    <t xml:space="preserve">A05.28.003.001                                    </t>
  </si>
  <si>
    <t xml:space="preserve">Магнитно-резонансная томография урография с контрастированием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</si>
  <si>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</si>
  <si>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</si>
  <si>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</si>
  <si>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</si>
  <si>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</si>
  <si>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</si>
  <si>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</si>
  <si>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</si>
  <si>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</si>
  <si>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</si>
  <si>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</si>
  <si>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</si>
  <si>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A05.30.006.001                                    </t>
  </si>
  <si>
    <t xml:space="preserve">Магнитно-резонансная томография органов грудной клетки с внутривенным контрастированием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</si>
  <si>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</si>
  <si>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</si>
  <si>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</si>
  <si>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</si>
  <si>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</si>
  <si>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</si>
  <si>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</si>
  <si>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</si>
  <si>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A05.30.009                                        </t>
  </si>
  <si>
    <t xml:space="preserve">Топометрия магнитно-резонансно-томографическая                      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</si>
  <si>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</si>
  <si>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</si>
  <si>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A05.30.010.001                                    </t>
  </si>
  <si>
    <t xml:space="preserve">Магнитно-резонансная томография мягких тканей головы с внутривенным контрастированием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</si>
  <si>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</si>
  <si>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</si>
  <si>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A05.30.011.001                                    </t>
  </si>
  <si>
    <t xml:space="preserve">Магнитно-резонансная томография верхней конечности с внутривенным контрастированием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</si>
  <si>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</si>
  <si>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</si>
  <si>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</si>
  <si>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</si>
  <si>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A05.30.012.001                                    </t>
  </si>
  <si>
    <t xml:space="preserve">Магнитно-резонансная томография нижней конечности с внутривенным контрастированием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</si>
  <si>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</si>
  <si>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</si>
  <si>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A05.30.013                                        </t>
  </si>
  <si>
    <t xml:space="preserve">Магнитно-резонансная томография малого таза с применением ректального датчика                                                                                                                                                                             </t>
  </si>
  <si>
    <t xml:space="preserve">A05.30.015                                        </t>
  </si>
  <si>
    <t xml:space="preserve">Магнитно-резонансная томография плода                                                                                                                                                                                                                     </t>
  </si>
  <si>
    <t xml:space="preserve">A05.30.016                                        </t>
  </si>
  <si>
    <t xml:space="preserve">Магнитно-резонансная трактография    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</si>
  <si>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</si>
  <si>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A04.10.001                                        </t>
  </si>
  <si>
    <t xml:space="preserve">Фонокардиография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</si>
  <si>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</si>
  <si>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</si>
  <si>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</si>
  <si>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</si>
  <si>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A04.10.002.002                                    </t>
  </si>
  <si>
    <t xml:space="preserve">Эхокардиография трехмерная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</si>
  <si>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A04.10.002.003                                    </t>
  </si>
  <si>
    <t xml:space="preserve">Эхокардиография с фармакологической нагрузкой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</si>
  <si>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</si>
  <si>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</si>
  <si>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A04.10.002.005                                    </t>
  </si>
  <si>
    <t xml:space="preserve">Эхокардиография чреспищеводная интраоперационная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</si>
  <si>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</si>
  <si>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</si>
  <si>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</si>
  <si>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</si>
  <si>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</si>
  <si>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</si>
  <si>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</si>
  <si>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</si>
  <si>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</si>
  <si>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</si>
  <si>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</si>
  <si>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</si>
  <si>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A04.12.001.005                                    </t>
  </si>
  <si>
    <t xml:space="preserve">Ультразвуковая допплерография транскраниальная с медикаментозной пробой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</si>
  <si>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</si>
  <si>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</si>
  <si>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</si>
  <si>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</si>
  <si>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A04.12.001.008                                    </t>
  </si>
  <si>
    <t xml:space="preserve">Ультразвуковая доплеровская локация газовых пузырьков                                                     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</si>
  <si>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</si>
  <si>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</si>
  <si>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</si>
  <si>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</si>
  <si>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</si>
  <si>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</si>
  <si>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</si>
  <si>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</si>
  <si>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</si>
  <si>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</si>
  <si>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</si>
  <si>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</si>
  <si>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</si>
  <si>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</si>
  <si>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</si>
  <si>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</si>
  <si>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</si>
  <si>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</si>
  <si>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</si>
  <si>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</si>
  <si>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</si>
  <si>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</si>
  <si>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</si>
  <si>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</si>
  <si>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</si>
  <si>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</si>
  <si>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</si>
  <si>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</si>
  <si>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A04.12.005.007                                    </t>
  </si>
  <si>
    <t xml:space="preserve">Дуплексное сканирование брахиоцефальных артерий, лучевых артерий с проведением ротационных проб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</si>
  <si>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</si>
  <si>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</si>
  <si>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</si>
  <si>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</si>
  <si>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</si>
  <si>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</si>
  <si>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</si>
  <si>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</si>
  <si>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</si>
  <si>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</si>
  <si>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A04.12.009                                        </t>
  </si>
  <si>
    <t xml:space="preserve">Дуплексное сканирование сосудов челюстно-лицевой области                                                                                                                                                                                                  </t>
  </si>
  <si>
    <t xml:space="preserve">A04.12.010                                        </t>
  </si>
  <si>
    <t xml:space="preserve">Лазерная допплеровская флоуметрия сосудов челюстно-лицевой области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</si>
  <si>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</si>
  <si>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</si>
  <si>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</si>
  <si>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</si>
  <si>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A04.12.013                                        </t>
  </si>
  <si>
    <t xml:space="preserve">Дуплексное сканирование коронарных сосудов                                                                                                                                                                                                                </t>
  </si>
  <si>
    <t xml:space="preserve">A04.12.013.001                                    </t>
  </si>
  <si>
    <t xml:space="preserve">Ультразвуковое исследование коронарных артерий внутрисосудистое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</si>
  <si>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</si>
  <si>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</si>
  <si>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</si>
  <si>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</si>
  <si>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</si>
  <si>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</si>
  <si>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A04.12.016                                        </t>
  </si>
  <si>
    <t xml:space="preserve">Исследование ночной пенильной тумесценции                                                         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</si>
  <si>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</si>
  <si>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</si>
  <si>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</si>
  <si>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</si>
  <si>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A04.12.019                                        </t>
  </si>
  <si>
    <t xml:space="preserve">Дуплексное сканирование транскраниальное артерий и вен с нагрузочными пробами                                                                                                                                                                             </t>
  </si>
  <si>
    <t xml:space="preserve">A04.12.020                                        </t>
  </si>
  <si>
    <t xml:space="preserve">Лазерная допплеровская флоуметрия сосудов (одна анатомическая область)                                                                                                                                                                                    </t>
  </si>
  <si>
    <t xml:space="preserve">A04.12.020.001                                    </t>
  </si>
  <si>
    <t xml:space="preserve">Лазерная допплеровская флоуметрия сосудов нижних конечностей с использованием функциональных проб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</si>
  <si>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</si>
  <si>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</si>
  <si>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</si>
  <si>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</si>
  <si>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</si>
  <si>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</si>
  <si>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</si>
  <si>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</si>
  <si>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</si>
  <si>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</si>
  <si>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</si>
  <si>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</si>
  <si>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</si>
  <si>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</si>
  <si>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</si>
  <si>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</si>
  <si>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A04.23.001.003                                    </t>
  </si>
  <si>
    <t xml:space="preserve">Ультразвуковое исследование кровотока (флуометрия) в артериях головного мозга интраоперационное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</si>
  <si>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</si>
  <si>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</si>
  <si>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A04.26.005                                        </t>
  </si>
  <si>
    <t xml:space="preserve">Ультразвуковая допплерография сосудов орбиты и глазного яблока                                                                                                                                                                                            </t>
  </si>
  <si>
    <t xml:space="preserve">A04.26.006                                        </t>
  </si>
  <si>
    <t xml:space="preserve">Дуплексное сканирование сосудов глаза и орбиты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</si>
  <si>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</si>
  <si>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</si>
  <si>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</si>
  <si>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</si>
  <si>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</si>
  <si>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</si>
  <si>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</si>
  <si>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</si>
  <si>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</si>
  <si>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</si>
  <si>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</si>
  <si>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</si>
  <si>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</si>
  <si>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</si>
  <si>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</si>
  <si>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</si>
  <si>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</si>
  <si>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</si>
  <si>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</si>
  <si>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</si>
  <si>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</si>
  <si>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</si>
  <si>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</si>
  <si>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</si>
  <si>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</si>
  <si>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</si>
  <si>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</si>
  <si>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</si>
  <si>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</si>
  <si>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</si>
  <si>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</si>
  <si>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</si>
  <si>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</si>
  <si>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</si>
  <si>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</si>
  <si>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</si>
  <si>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</si>
  <si>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</si>
  <si>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</si>
  <si>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</si>
  <si>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</si>
  <si>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</si>
  <si>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</si>
  <si>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</si>
  <si>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</si>
  <si>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</si>
  <si>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</si>
  <si>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</si>
  <si>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</si>
  <si>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</si>
  <si>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</si>
  <si>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</si>
  <si>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</si>
  <si>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</si>
  <si>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</si>
  <si>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</si>
  <si>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</si>
  <si>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</si>
  <si>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</si>
  <si>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</si>
  <si>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</si>
  <si>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</si>
  <si>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A26.08.027.001/2.2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</si>
  <si>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</si>
  <si>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A26.08.027.001/3.2                                </t>
  </si>
  <si>
    <t xml:space="preserve">Определение РНК коронавирусов TOPC (SARS-CoV-2) COVID-19 в мазках со слизистой оболочки носоглотки методом ПЦР  (Изотермическая амплификация)  (с учетом стоимости тест-системы)                                                                          </t>
  </si>
  <si>
    <t xml:space="preserve">A26.08.046.001/2.2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</si>
  <si>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</si>
  <si>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A26.08.046.001/3.2                                </t>
  </si>
  <si>
    <t xml:space="preserve">Определение РНК коронавирусов TOPC (SARS-CoV-2) COVID-19 в мазках со слизистой оболочки ротоглотки методом ПЦР (Изотермическая амплификация)  (с учетом стоимости тест-системы)                                                                           </t>
  </si>
  <si>
    <t xml:space="preserve">Жидкостная цитология               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</si>
  <si>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</si>
  <si>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</si>
  <si>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</si>
  <si>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кардиологии</t>
  </si>
  <si>
    <t>общей врачебной практике (семейной медицине)</t>
  </si>
  <si>
    <t>онкологии</t>
  </si>
  <si>
    <t>терапии</t>
  </si>
  <si>
    <t>эндокринологии</t>
  </si>
  <si>
    <t>школа сахарного диабета (1 тип)</t>
  </si>
  <si>
    <t>школа сахарного диабета (2 тип)</t>
  </si>
  <si>
    <t>школа сахарного диабета (дети)</t>
  </si>
  <si>
    <t>Приложение №1
к Протоколу заседания Комиссии по разработке 
ТП ОМС №14 от 04.09.2023</t>
  </si>
  <si>
    <t>с 01.08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</si>
</sst>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40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36" fillId="0" borderId="0"/>
    <xf numFmtId="0" fontId="35" fillId="0" borderId="0"/>
    <xf numFmtId="0" fontId="36" fillId="0" borderId="0"/>
    <xf numFmtId="164" fontId="36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311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4" fontId="15" fillId="0" borderId="0" xfId="0" applyNumberFormat="1" applyFont="1"/>
    <xf numFmtId="4" fontId="20" fillId="0" borderId="0" xfId="0" applyNumberFormat="1" applyFont="1"/>
    <xf numFmtId="4" fontId="15" fillId="0" borderId="0" xfId="0" applyNumberFormat="1" applyFont="1" applyAlignment="1">
      <alignment horizontal="center"/>
    </xf>
    <xf numFmtId="4" fontId="20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6" fillId="0" borderId="0" xfId="0" applyFont="1" applyAlignment="1">
      <alignment horizontal="center" wrapText="1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3" fillId="0" borderId="0" xfId="0" applyFont="1"/>
    <xf numFmtId="0" fontId="18" fillId="0" borderId="0" xfId="0" applyFont="1" applyAlignment="1">
      <alignment wrapText="1"/>
    </xf>
    <xf numFmtId="0" fontId="24" fillId="0" borderId="0" xfId="0" applyFont="1" applyFill="1" applyBorder="1" applyAlignment="1" applyProtection="1">
      <protection locked="0"/>
    </xf>
    <xf numFmtId="0" fontId="23" fillId="0" borderId="0" xfId="0" applyFont="1" applyAlignment="1">
      <alignment horizontal="left"/>
    </xf>
    <xf numFmtId="0" fontId="23" fillId="0" borderId="0" xfId="0" applyFont="1" applyFill="1" applyAlignment="1">
      <alignment horizontal="left"/>
    </xf>
    <xf numFmtId="0" fontId="23" fillId="0" borderId="0" xfId="0" applyFont="1" applyFill="1"/>
    <xf numFmtId="0" fontId="21" fillId="0" borderId="0" xfId="0" applyFont="1" applyProtection="1"/>
    <xf numFmtId="0" fontId="22" fillId="0" borderId="22" xfId="0" applyFont="1" applyBorder="1" applyAlignment="1" applyProtection="1">
      <alignment horizontal="center"/>
    </xf>
    <xf numFmtId="0" fontId="22" fillId="0" borderId="5" xfId="0" applyFont="1" applyBorder="1" applyAlignment="1" applyProtection="1">
      <alignment horizontal="center"/>
    </xf>
    <xf numFmtId="0" fontId="22" fillId="5" borderId="5" xfId="0" applyFont="1" applyFill="1" applyBorder="1" applyAlignment="1" applyProtection="1">
      <alignment horizontal="center"/>
    </xf>
    <xf numFmtId="0" fontId="22" fillId="0" borderId="5" xfId="0" applyFont="1" applyFill="1" applyBorder="1" applyAlignment="1" applyProtection="1">
      <alignment horizontal="center"/>
    </xf>
    <xf numFmtId="0" fontId="22" fillId="0" borderId="6" xfId="0" applyFont="1" applyFill="1" applyBorder="1" applyAlignment="1" applyProtection="1">
      <alignment horizontal="center"/>
    </xf>
    <xf numFmtId="0" fontId="22" fillId="0" borderId="4" xfId="0" applyFont="1" applyFill="1" applyBorder="1" applyAlignment="1" applyProtection="1">
      <alignment horizontal="center"/>
    </xf>
    <xf numFmtId="0" fontId="22" fillId="0" borderId="6" xfId="0" applyFont="1" applyBorder="1" applyAlignment="1" applyProtection="1">
      <alignment horizontal="center"/>
    </xf>
    <xf numFmtId="0" fontId="21" fillId="0" borderId="0" xfId="0" applyFont="1" applyAlignment="1" applyProtection="1">
      <alignment horizontal="center"/>
    </xf>
    <xf numFmtId="0" fontId="0" fillId="0" borderId="0" xfId="0" applyProtection="1"/>
    <xf numFmtId="0" fontId="25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2" fillId="0" borderId="15" xfId="0" applyFont="1" applyFill="1" applyBorder="1" applyAlignment="1" applyProtection="1">
      <alignment horizontal="center"/>
    </xf>
    <xf numFmtId="0" fontId="22" fillId="0" borderId="16" xfId="0" applyFont="1" applyFill="1" applyBorder="1" applyAlignment="1" applyProtection="1">
      <alignment horizontal="center"/>
    </xf>
    <xf numFmtId="0" fontId="22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2" fillId="0" borderId="14" xfId="0" applyFont="1" applyFill="1" applyBorder="1" applyAlignment="1" applyProtection="1">
      <alignment textRotation="90" wrapText="1"/>
    </xf>
    <xf numFmtId="0" fontId="22" fillId="0" borderId="32" xfId="0" applyFont="1" applyFill="1" applyBorder="1" applyAlignment="1" applyProtection="1">
      <alignment horizontal="center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6" fillId="0" borderId="24" xfId="0" applyFont="1" applyBorder="1" applyAlignment="1" applyProtection="1">
      <alignment horizontal="right" wrapText="1"/>
    </xf>
    <xf numFmtId="0" fontId="26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5" fillId="0" borderId="7" xfId="0" applyFont="1" applyBorder="1" applyProtection="1"/>
    <xf numFmtId="0" fontId="21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17" fillId="0" borderId="0" xfId="0" applyFont="1" applyAlignment="1">
      <alignment wrapText="1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2" fillId="5" borderId="1" xfId="0" applyFont="1" applyFill="1" applyBorder="1" applyProtection="1"/>
    <xf numFmtId="0" fontId="22" fillId="5" borderId="18" xfId="0" applyFont="1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22" fillId="5" borderId="3" xfId="0" applyFont="1" applyFill="1" applyBorder="1" applyProtection="1"/>
    <xf numFmtId="0" fontId="22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2" fillId="0" borderId="24" xfId="0" applyFont="1" applyFill="1" applyBorder="1" applyAlignment="1" applyProtection="1">
      <alignment horizontal="left" vertical="center" wrapText="1"/>
    </xf>
    <xf numFmtId="0" fontId="18" fillId="0" borderId="22" xfId="0" applyFont="1" applyBorder="1" applyAlignment="1">
      <alignment vertical="top" wrapText="1"/>
    </xf>
    <xf numFmtId="0" fontId="18" fillId="0" borderId="42" xfId="0" applyFont="1" applyBorder="1" applyAlignment="1">
      <alignment vertical="top" wrapText="1"/>
    </xf>
    <xf numFmtId="0" fontId="19" fillId="0" borderId="52" xfId="0" applyFont="1" applyBorder="1" applyAlignment="1">
      <alignment horizontal="center" vertical="top" wrapText="1"/>
    </xf>
    <xf numFmtId="0" fontId="19" fillId="0" borderId="38" xfId="0" applyFont="1" applyBorder="1" applyAlignment="1">
      <alignment horizontal="center" vertical="top" wrapText="1"/>
    </xf>
    <xf numFmtId="0" fontId="19" fillId="0" borderId="1" xfId="10" applyNumberFormat="1" applyFont="1" applyFill="1" applyBorder="1" applyAlignment="1" applyProtection="1">
      <alignment horizontal="center" vertical="top" wrapText="1"/>
    </xf>
    <xf numFmtId="0" fontId="15" fillId="0" borderId="26" xfId="0" applyFont="1" applyBorder="1" applyAlignment="1"/>
    <xf numFmtId="0" fontId="19" fillId="0" borderId="16" xfId="10" applyNumberFormat="1" applyFont="1" applyFill="1" applyBorder="1" applyAlignment="1" applyProtection="1">
      <alignment horizontal="center" vertical="top" wrapText="1"/>
    </xf>
    <xf numFmtId="0" fontId="19" fillId="0" borderId="21" xfId="10" applyNumberFormat="1" applyFont="1" applyFill="1" applyBorder="1" applyAlignment="1" applyProtection="1">
      <alignment horizontal="center" vertical="top" wrapText="1"/>
    </xf>
    <xf numFmtId="0" fontId="19" fillId="0" borderId="49" xfId="10" applyNumberFormat="1" applyFont="1" applyFill="1" applyBorder="1" applyAlignment="1" applyProtection="1">
      <alignment horizontal="center" vertical="top" wrapText="1"/>
    </xf>
    <xf numFmtId="0" fontId="19" fillId="0" borderId="30" xfId="10" applyNumberFormat="1" applyFont="1" applyFill="1" applyBorder="1" applyAlignment="1" applyProtection="1">
      <alignment horizontal="center" vertical="top" wrapText="1"/>
    </xf>
    <xf numFmtId="0" fontId="19" fillId="0" borderId="23" xfId="10" applyNumberFormat="1" applyFont="1" applyFill="1" applyBorder="1" applyAlignment="1" applyProtection="1">
      <alignment horizontal="center" vertical="top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0" fontId="19" fillId="0" borderId="8" xfId="0" applyFont="1" applyBorder="1" applyAlignment="1">
      <alignment vertical="top" wrapText="1"/>
    </xf>
    <xf numFmtId="0" fontId="19" fillId="0" borderId="9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19" fillId="0" borderId="11" xfId="0" applyFont="1" applyBorder="1" applyAlignment="1">
      <alignment vertical="top" wrapText="1"/>
    </xf>
    <xf numFmtId="0" fontId="19" fillId="0" borderId="12" xfId="0" applyFont="1" applyBorder="1" applyAlignment="1">
      <alignment vertical="top" wrapText="1"/>
    </xf>
    <xf numFmtId="0" fontId="19" fillId="0" borderId="13" xfId="0" applyFont="1" applyBorder="1" applyAlignment="1">
      <alignment vertical="top" wrapText="1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7" fillId="0" borderId="0" xfId="0" applyFont="1" applyAlignment="1">
      <alignment wrapText="1"/>
    </xf>
    <xf numFmtId="0" fontId="19" fillId="0" borderId="53" xfId="10" applyNumberFormat="1" applyFont="1" applyFill="1" applyBorder="1" applyAlignment="1" applyProtection="1">
      <alignment horizontal="center" vertical="top" wrapText="1"/>
    </xf>
    <xf numFmtId="0" fontId="29" fillId="0" borderId="0" xfId="0" applyFont="1" applyAlignment="1">
      <alignment wrapText="1"/>
    </xf>
    <xf numFmtId="0" fontId="29" fillId="0" borderId="0" xfId="0" applyFont="1"/>
    <xf numFmtId="0" fontId="30" fillId="2" borderId="34" xfId="0" applyFont="1" applyFill="1" applyBorder="1" applyAlignment="1" applyProtection="1">
      <alignment wrapText="1"/>
      <protection locked="0"/>
    </xf>
    <xf numFmtId="0" fontId="30" fillId="2" borderId="34" xfId="0" applyFont="1" applyFill="1" applyBorder="1" applyAlignment="1" applyProtection="1">
      <alignment horizontal="center"/>
      <protection locked="0"/>
    </xf>
    <xf numFmtId="0" fontId="29" fillId="0" borderId="0" xfId="0" applyFont="1" applyAlignment="1">
      <alignment vertical="top"/>
    </xf>
    <xf numFmtId="0" fontId="29" fillId="0" borderId="0" xfId="0" applyFont="1" applyAlignment="1">
      <alignment vertical="top" wrapText="1"/>
    </xf>
    <xf numFmtId="0" fontId="18" fillId="0" borderId="22" xfId="0" applyFont="1" applyBorder="1" applyAlignment="1">
      <alignment vertical="top"/>
    </xf>
    <xf numFmtId="0" fontId="18" fillId="0" borderId="42" xfId="0" applyFont="1" applyBorder="1" applyAlignment="1">
      <alignment vertical="top"/>
    </xf>
    <xf numFmtId="0" fontId="19" fillId="0" borderId="0" xfId="10" applyNumberFormat="1" applyFont="1" applyFill="1" applyBorder="1" applyAlignment="1" applyProtection="1">
      <alignment horizontal="center" vertical="top" wrapText="1"/>
    </xf>
    <xf numFmtId="0" fontId="28" fillId="0" borderId="26" xfId="0" applyFont="1" applyFill="1" applyBorder="1" applyAlignment="1" applyProtection="1">
      <alignment vertical="top"/>
    </xf>
    <xf numFmtId="0" fontId="24" fillId="4" borderId="0" xfId="0" applyFont="1" applyFill="1" applyBorder="1" applyAlignment="1" applyProtection="1">
      <protection locked="0"/>
    </xf>
    <xf numFmtId="0" fontId="31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1" fillId="0" borderId="3" xfId="0" applyFont="1" applyBorder="1" applyAlignment="1">
      <alignment horizontal="center" vertical="center"/>
    </xf>
    <xf numFmtId="0" fontId="22" fillId="0" borderId="3" xfId="0" applyFont="1" applyBorder="1" applyAlignment="1" applyProtection="1">
      <alignment horizontal="center"/>
    </xf>
    <xf numFmtId="0" fontId="22" fillId="0" borderId="3" xfId="0" applyFont="1" applyBorder="1" applyAlignment="1" applyProtection="1">
      <alignment horizontal="center" vertical="center"/>
    </xf>
    <xf numFmtId="0" fontId="22" fillId="5" borderId="3" xfId="0" applyFont="1" applyFill="1" applyBorder="1" applyAlignment="1" applyProtection="1">
      <alignment horizontal="center" vertical="center"/>
    </xf>
    <xf numFmtId="0" fontId="22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38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16" fillId="0" borderId="0" xfId="0" applyFont="1" applyAlignment="1">
      <alignment wrapText="1"/>
    </xf>
    <xf numFmtId="0" fontId="30" fillId="2" borderId="0" xfId="0" applyFont="1" applyFill="1" applyBorder="1" applyAlignment="1" applyProtection="1">
      <alignment wrapText="1"/>
      <protection locked="0"/>
    </xf>
    <xf numFmtId="0" fontId="27" fillId="0" borderId="2" xfId="0" applyFont="1" applyBorder="1" applyAlignment="1" applyProtection="1">
      <alignment horizontal="center"/>
    </xf>
    <xf numFmtId="0" fontId="16" fillId="0" borderId="0" xfId="0" applyFont="1" applyAlignment="1"/>
    <xf numFmtId="0" fontId="13" fillId="0" borderId="0" xfId="0" applyFont="1" applyBorder="1" applyAlignment="1">
      <alignment vertical="center" wrapText="1"/>
    </xf>
    <xf numFmtId="0" fontId="32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9" fillId="0" borderId="0" xfId="0" applyFont="1" applyAlignment="1">
      <alignment wrapText="1"/>
    </xf>
    <xf numFmtId="0" fontId="29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0" fillId="0" borderId="2" xfId="0" applyBorder="1" applyAlignment="1">
      <alignment wrapText="1"/>
    </xf>
    <xf numFmtId="0" fontId="24" fillId="4" borderId="0" xfId="0" applyFont="1" applyFill="1" applyBorder="1" applyAlignment="1" applyProtection="1">
      <alignment horizontal="center"/>
      <protection locked="0"/>
    </xf>
    <xf numFmtId="0" fontId="22" fillId="0" borderId="41" xfId="0" applyFont="1" applyBorder="1" applyAlignment="1" applyProtection="1">
      <alignment horizontal="center" wrapText="1"/>
    </xf>
    <xf numFmtId="0" fontId="22" fillId="0" borderId="24" xfId="0" applyFont="1" applyBorder="1" applyAlignment="1" applyProtection="1">
      <alignment horizontal="center" wrapText="1"/>
    </xf>
    <xf numFmtId="0" fontId="22" fillId="0" borderId="25" xfId="0" applyFont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textRotation="90" wrapText="1"/>
    </xf>
    <xf numFmtId="0" fontId="22" fillId="0" borderId="14" xfId="0" applyFont="1" applyFill="1" applyBorder="1" applyAlignment="1" applyProtection="1">
      <alignment horizontal="center" textRotation="90" wrapText="1"/>
    </xf>
    <xf numFmtId="0" fontId="22" fillId="5" borderId="2" xfId="0" applyFont="1" applyFill="1" applyBorder="1" applyAlignment="1" applyProtection="1">
      <alignment horizontal="center" textRotation="90" wrapText="1"/>
    </xf>
    <xf numFmtId="0" fontId="22" fillId="5" borderId="14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wrapText="1"/>
    </xf>
    <xf numFmtId="0" fontId="22" fillId="0" borderId="3" xfId="0" applyFont="1" applyFill="1" applyBorder="1" applyAlignment="1" applyProtection="1">
      <alignment horizontal="center" textRotation="90" wrapText="1"/>
    </xf>
    <xf numFmtId="0" fontId="22" fillId="0" borderId="16" xfId="0" applyFont="1" applyFill="1" applyBorder="1" applyAlignment="1" applyProtection="1">
      <alignment horizontal="center" textRotation="90" wrapText="1"/>
    </xf>
    <xf numFmtId="0" fontId="22" fillId="0" borderId="0" xfId="0" applyFont="1" applyFill="1" applyBorder="1" applyAlignment="1" applyProtection="1">
      <alignment horizontal="center" wrapText="1"/>
    </xf>
    <xf numFmtId="0" fontId="22" fillId="0" borderId="47" xfId="0" applyFont="1" applyFill="1" applyBorder="1" applyAlignment="1" applyProtection="1">
      <alignment horizontal="center" wrapText="1"/>
    </xf>
    <xf numFmtId="0" fontId="22" fillId="0" borderId="34" xfId="0" applyFont="1" applyFill="1" applyBorder="1" applyAlignment="1" applyProtection="1">
      <alignment horizontal="center" wrapText="1"/>
    </xf>
    <xf numFmtId="0" fontId="22" fillId="0" borderId="48" xfId="0" applyFont="1" applyFill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wrapText="1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2" fillId="5" borderId="3" xfId="0" applyFont="1" applyFill="1" applyBorder="1" applyAlignment="1" applyProtection="1">
      <alignment horizontal="center" textRotation="90" wrapText="1"/>
    </xf>
    <xf numFmtId="0" fontId="22" fillId="5" borderId="16" xfId="0" applyFont="1" applyFill="1" applyBorder="1" applyAlignment="1" applyProtection="1">
      <alignment horizontal="center" textRotation="90" wrapText="1"/>
    </xf>
    <xf numFmtId="0" fontId="22" fillId="0" borderId="9" xfId="0" applyFont="1" applyFill="1" applyBorder="1" applyAlignment="1" applyProtection="1">
      <alignment horizontal="center" wrapText="1"/>
    </xf>
    <xf numFmtId="0" fontId="22" fillId="0" borderId="39" xfId="0" applyFont="1" applyBorder="1" applyAlignment="1" applyProtection="1">
      <alignment horizontal="center" vertical="center" wrapText="1"/>
    </xf>
    <xf numFmtId="0" fontId="22" fillId="0" borderId="36" xfId="0" applyFont="1" applyBorder="1" applyAlignment="1" applyProtection="1">
      <alignment horizontal="center" vertical="center" wrapText="1"/>
    </xf>
    <xf numFmtId="0" fontId="22" fillId="0" borderId="40" xfId="0" applyFont="1" applyBorder="1" applyAlignment="1" applyProtection="1">
      <alignment horizontal="center" vertical="center" wrapText="1"/>
    </xf>
    <xf numFmtId="0" fontId="18" fillId="0" borderId="0" xfId="0" applyFont="1" applyAlignment="1">
      <alignment horizontal="center" wrapText="1"/>
    </xf>
    <xf numFmtId="0" fontId="31" fillId="0" borderId="26" xfId="0" applyFont="1" applyFill="1" applyBorder="1" applyAlignment="1" applyProtection="1">
      <alignment horizontal="left" vertical="top"/>
    </xf>
    <xf numFmtId="0" fontId="25" fillId="0" borderId="37" xfId="0" applyFont="1" applyFill="1" applyBorder="1" applyAlignment="1" applyProtection="1">
      <alignment horizontal="center"/>
    </xf>
    <xf numFmtId="0" fontId="25" fillId="0" borderId="38" xfId="0" applyFont="1" applyFill="1" applyBorder="1" applyAlignment="1" applyProtection="1">
      <alignment horizontal="center"/>
    </xf>
    <xf numFmtId="0" fontId="22" fillId="0" borderId="27" xfId="0" applyFont="1" applyFill="1" applyBorder="1" applyAlignment="1" applyProtection="1">
      <alignment horizontal="center" textRotation="90" wrapText="1"/>
    </xf>
    <xf numFmtId="0" fontId="22" fillId="0" borderId="19" xfId="0" applyFont="1" applyFill="1" applyBorder="1" applyAlignment="1" applyProtection="1">
      <alignment horizontal="center" textRotation="90" wrapText="1"/>
    </xf>
    <xf numFmtId="0" fontId="22" fillId="0" borderId="28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textRotation="90" wrapText="1"/>
    </xf>
    <xf numFmtId="0" fontId="22" fillId="0" borderId="50" xfId="0" applyFont="1" applyFill="1" applyBorder="1" applyAlignment="1" applyProtection="1">
      <alignment horizontal="center" textRotation="90" wrapText="1"/>
    </xf>
    <xf numFmtId="0" fontId="22" fillId="0" borderId="17" xfId="0" applyFont="1" applyFill="1" applyBorder="1" applyAlignment="1" applyProtection="1">
      <alignment horizontal="center" textRotation="90" wrapText="1"/>
    </xf>
    <xf numFmtId="0" fontId="25" fillId="0" borderId="22" xfId="0" applyFont="1" applyFill="1" applyBorder="1" applyAlignment="1" applyProtection="1">
      <alignment horizontal="center"/>
    </xf>
    <xf numFmtId="0" fontId="25" fillId="0" borderId="7" xfId="0" applyFont="1" applyFill="1" applyBorder="1" applyAlignment="1" applyProtection="1">
      <alignment horizontal="center"/>
    </xf>
    <xf numFmtId="0" fontId="25" fillId="0" borderId="42" xfId="0" applyFont="1" applyFill="1" applyBorder="1" applyAlignment="1" applyProtection="1">
      <alignment horizontal="center"/>
    </xf>
    <xf numFmtId="0" fontId="22" fillId="0" borderId="43" xfId="0" applyFont="1" applyFill="1" applyBorder="1" applyAlignment="1" applyProtection="1">
      <alignment horizontal="center" textRotation="90" wrapText="1"/>
    </xf>
    <xf numFmtId="0" fontId="22" fillId="0" borderId="11" xfId="0" applyFont="1" applyFill="1" applyBorder="1" applyAlignment="1" applyProtection="1">
      <alignment horizontal="center" textRotation="90" wrapText="1"/>
    </xf>
    <xf numFmtId="0" fontId="22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7" fillId="0" borderId="41" xfId="0" applyFont="1" applyFill="1" applyBorder="1" applyAlignment="1" applyProtection="1">
      <alignment horizontal="center"/>
    </xf>
    <xf numFmtId="0" fontId="27" fillId="0" borderId="45" xfId="0" applyFont="1" applyFill="1" applyBorder="1" applyAlignment="1" applyProtection="1">
      <alignment horizontal="center"/>
    </xf>
    <xf numFmtId="0" fontId="27" fillId="0" borderId="46" xfId="0" applyFont="1" applyFill="1" applyBorder="1" applyAlignment="1" applyProtection="1">
      <alignment horizontal="center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22" fillId="0" borderId="2" xfId="0" applyFont="1" applyFill="1" applyBorder="1" applyAlignment="1" applyProtection="1">
      <alignment horizontal="center" vertical="center" textRotation="90" wrapText="1"/>
    </xf>
    <xf numFmtId="0" fontId="22" fillId="5" borderId="2" xfId="0" applyFont="1" applyFill="1" applyBorder="1" applyAlignment="1" applyProtection="1">
      <alignment horizontal="center" vertical="center" textRotation="90" wrapText="1"/>
    </xf>
    <xf numFmtId="0" fontId="32" fillId="0" borderId="0" xfId="0" applyFont="1" applyAlignment="1">
      <alignment horizontal="center" wrapText="1"/>
    </xf>
    <xf numFmtId="0" fontId="29" fillId="0" borderId="0" xfId="0" applyFont="1" applyAlignment="1">
      <alignment horizontal="left" vertical="top" wrapText="1"/>
    </xf>
    <xf numFmtId="0" fontId="22" fillId="0" borderId="2" xfId="0" applyFont="1" applyFill="1" applyBorder="1" applyAlignment="1" applyProtection="1">
      <alignment horizontal="center" vertical="center" wrapText="1"/>
    </xf>
    <xf numFmtId="0" fontId="22" fillId="0" borderId="2" xfId="0" applyFont="1" applyBorder="1" applyAlignment="1" applyProtection="1">
      <alignment horizontal="center" vertical="center" wrapText="1"/>
    </xf>
    <xf numFmtId="0" fontId="22" fillId="0" borderId="3" xfId="0" applyFont="1" applyBorder="1" applyAlignment="1" applyProtection="1">
      <alignment horizontal="center" vertical="center" wrapText="1"/>
    </xf>
    <xf numFmtId="0" fontId="22" fillId="0" borderId="21" xfId="0" applyFont="1" applyBorder="1" applyAlignment="1" applyProtection="1">
      <alignment horizontal="center" vertical="center" wrapText="1"/>
    </xf>
    <xf numFmtId="0" fontId="22" fillId="0" borderId="1" xfId="0" applyFont="1" applyBorder="1" applyAlignment="1" applyProtection="1">
      <alignment horizontal="center" vertical="center" wrapText="1"/>
    </xf>
    <xf numFmtId="0" fontId="25" fillId="0" borderId="2" xfId="0" applyFont="1" applyFill="1" applyBorder="1" applyAlignment="1" applyProtection="1">
      <alignment horizontal="center" vertical="center"/>
    </xf>
    <xf numFmtId="0" fontId="27" fillId="0" borderId="2" xfId="0" applyFont="1" applyFill="1" applyBorder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 wrapText="1"/>
    </xf>
    <xf numFmtId="0" fontId="30" fillId="2" borderId="0" xfId="0" applyFont="1" applyFill="1" applyBorder="1" applyAlignment="1" applyProtection="1">
      <alignment horizontal="left" wrapText="1"/>
      <protection locked="0"/>
    </xf>
    <xf numFmtId="0" fontId="27" fillId="0" borderId="2" xfId="0" applyFont="1" applyBorder="1" applyAlignment="1" applyProtection="1">
      <alignment horizontal="center" vertical="center" wrapText="1"/>
    </xf>
    <xf numFmtId="0" fontId="37" fillId="0" borderId="2" xfId="0" applyFont="1" applyBorder="1"/>
    <xf numFmtId="0" fontId="19" fillId="0" borderId="0" xfId="0" applyFont="1" applyAlignment="1">
      <alignment horizontal="left" vertical="top" wrapText="1"/>
    </xf>
    <xf numFmtId="0" fontId="39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2" xfId="0" applyFill="1" applyBorder="1"/>
  </cellXfs>
  <cellStyles count="18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1"/>
    <cellStyle name="Обычный 2 3 2 3" xfId="12"/>
    <cellStyle name="Обычный 3" xfId="7"/>
    <cellStyle name="Обычный 4" xfId="8"/>
    <cellStyle name="Обычный 5" xfId="9"/>
    <cellStyle name="Обычный 6" xfId="13"/>
    <cellStyle name="Обычный 6 2" xfId="14"/>
    <cellStyle name="Обычный 7 3 2 2 2" xfId="15"/>
    <cellStyle name="Финансовый" xfId="10" builtinId="3"/>
    <cellStyle name="Финансовый 2" xfId="16"/>
    <cellStyle name="Финансовый 3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57"/>
  <sheetViews>
    <sheetView zoomScaleNormal="100" zoomScaleSheetLayoutView="100" workbookViewId="0">
      <pane xSplit="3" ySplit="9" topLeftCell="D40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57"/>
    </sheetView>
  </sheetViews>
  <sheetFormatPr defaultRowHeight="15"/>
  <cols>
    <col min="2" max="2" width="10.85546875" style="97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68"/>
      <c r="Y1" s="68"/>
      <c r="Z1" s="51"/>
      <c r="AA1" s="50"/>
      <c r="AB1" s="50"/>
      <c r="AC1" s="50"/>
      <c r="AD1" s="50"/>
      <c r="AE1" s="50"/>
      <c r="AF1" s="50"/>
      <c r="AG1" s="50"/>
      <c r="AH1" s="50"/>
    </row>
    <row r="2" spans="1:38" ht="18.75"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  <c r="AH2" s="50"/>
    </row>
    <row r="3" spans="1:38" ht="18.75">
      <c r="B3" s="165" t="s">
        <v>79</v>
      </c>
      <c r="D3" s="239">
        <v>300038</v>
      </c>
      <c r="E3" s="239"/>
      <c r="F3" s="103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  <c r="AH3" s="50"/>
    </row>
    <row r="4" spans="1:38" ht="23.25" customHeight="1" thickBot="1">
      <c r="B4" s="166" t="s">
        <v>48</v>
      </c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80</v>
      </c>
      <c r="R4" s="102"/>
      <c r="S4" s="102"/>
      <c r="X4" s="74"/>
      <c r="Y4" s="74"/>
      <c r="Z4" s="50"/>
      <c r="AA4" s="50"/>
      <c r="AB4" s="50"/>
      <c r="AC4" s="50"/>
      <c r="AD4" s="50"/>
      <c r="AE4" s="50"/>
      <c r="AF4" s="50"/>
      <c r="AG4" s="50"/>
      <c r="AH4" s="50"/>
    </row>
    <row r="5" spans="1:38" s="56" customFormat="1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  <c r="AH5" s="271" t="s">
        <v>46</v>
      </c>
    </row>
    <row r="6" spans="1:38" s="56" customFormat="1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  <c r="AH6" s="272"/>
    </row>
    <row r="7" spans="1:38" s="56" customFormat="1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  <c r="AH7" s="272"/>
    </row>
    <row r="8" spans="1:38" s="56" customFormat="1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  <c r="AH8" s="273"/>
    </row>
    <row r="9" spans="1:38" s="64" customFormat="1" ht="12.75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  <c r="AH9" s="63">
        <v>32</v>
      </c>
    </row>
    <row r="10" spans="1:38" s="65" customFormat="1" ht="60.75">
      <c r="A10" s="98">
        <v>1</v>
      </c>
      <c r="B10" s="98">
        <v>136</v>
      </c>
      <c r="C10" s="111" t="s">
        <v>81</v>
      </c>
      <c r="D10" s="25">
        <v>0</v>
      </c>
      <c r="E10" s="76">
        <v>0</v>
      </c>
      <c r="F10" s="3">
        <f t="shared" ref="F10:F56" si="0">D10+E10</f>
        <v>0</v>
      </c>
      <c r="G10" s="38">
        <f t="shared" ref="G10:G56" si="1">H10+I10</f>
        <v>3370</v>
      </c>
      <c r="H10" s="76">
        <v>2280</v>
      </c>
      <c r="I10" s="76">
        <v>1090</v>
      </c>
      <c r="J10" s="76">
        <v>3206</v>
      </c>
      <c r="K10" s="37">
        <v>3.8</v>
      </c>
      <c r="L10" s="38">
        <f t="shared" ref="L10:L56" si="2">ROUND(J10*K10,0)</f>
        <v>12183</v>
      </c>
      <c r="M10" s="39">
        <f t="shared" ref="M10:M56" si="3">F10+G10+L10</f>
        <v>15553</v>
      </c>
      <c r="N10" s="25">
        <v>0</v>
      </c>
      <c r="O10" s="76">
        <v>0</v>
      </c>
      <c r="P10" s="3">
        <f t="shared" ref="P10:P56" si="4">N10+O10</f>
        <v>0</v>
      </c>
      <c r="Q10" s="38">
        <f t="shared" ref="Q10:Q56" si="5">R10+S10</f>
        <v>160</v>
      </c>
      <c r="R10" s="76">
        <v>130</v>
      </c>
      <c r="S10" s="76">
        <v>30</v>
      </c>
      <c r="T10" s="76">
        <v>35</v>
      </c>
      <c r="U10" s="37">
        <v>3.8</v>
      </c>
      <c r="V10" s="38">
        <f t="shared" ref="V10:V56" si="6">ROUND(T10*U10,0)</f>
        <v>133</v>
      </c>
      <c r="W10" s="69">
        <f t="shared" ref="W10:W56" si="7">P10+Q10+V10</f>
        <v>293</v>
      </c>
      <c r="X10" s="40">
        <f t="shared" ref="X10:X56" si="8">D10+N10</f>
        <v>0</v>
      </c>
      <c r="Y10" s="38">
        <f t="shared" ref="Y10:Y56" si="9">E10+O10</f>
        <v>0</v>
      </c>
      <c r="Z10" s="38">
        <f t="shared" ref="Z10:Z56" si="10">F10+P10</f>
        <v>0</v>
      </c>
      <c r="AA10" s="38">
        <f t="shared" ref="AA10:AA56" si="11">G10+Q10</f>
        <v>3530</v>
      </c>
      <c r="AB10" s="38">
        <f t="shared" ref="AB10:AB56" si="12">H10+R10</f>
        <v>2410</v>
      </c>
      <c r="AC10" s="38">
        <f t="shared" ref="AC10:AC56" si="13">I10+S10</f>
        <v>1120</v>
      </c>
      <c r="AD10" s="38">
        <f t="shared" ref="AD10:AD56" si="14">J10+T10</f>
        <v>3241</v>
      </c>
      <c r="AE10" s="38">
        <f t="shared" ref="AE10:AE56" si="15">L10+V10</f>
        <v>12316</v>
      </c>
      <c r="AF10" s="38">
        <f t="shared" ref="AF10:AF56" si="16">M10+W10</f>
        <v>15846</v>
      </c>
      <c r="AG10" s="104">
        <v>5282</v>
      </c>
      <c r="AH10" s="105">
        <f t="shared" ref="AH10:AH56" si="17">IFERROR(ROUND(AF10/AG10,0),"")</f>
        <v>3</v>
      </c>
      <c r="AI10"/>
      <c r="AJ10"/>
      <c r="AL10" s="94"/>
    </row>
    <row r="11" spans="1:38" s="65" customFormat="1">
      <c r="A11" s="99">
        <v>2</v>
      </c>
      <c r="B11" s="99">
        <v>4</v>
      </c>
      <c r="C11" s="225" t="s">
        <v>82</v>
      </c>
      <c r="D11" s="81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1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4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6">
        <v>3450</v>
      </c>
      <c r="AH11" s="107">
        <f t="shared" si="17"/>
        <v>0</v>
      </c>
      <c r="AI11"/>
      <c r="AJ11"/>
      <c r="AL11" s="94"/>
    </row>
    <row r="12" spans="1:38" s="65" customFormat="1" ht="24">
      <c r="A12" s="231">
        <v>3</v>
      </c>
      <c r="B12" s="99">
        <v>57</v>
      </c>
      <c r="C12" s="112" t="s">
        <v>83</v>
      </c>
      <c r="D12" s="81">
        <v>235</v>
      </c>
      <c r="E12" s="77">
        <v>935</v>
      </c>
      <c r="F12" s="3">
        <f t="shared" si="0"/>
        <v>1170</v>
      </c>
      <c r="G12" s="38">
        <f t="shared" si="1"/>
        <v>1722</v>
      </c>
      <c r="H12" s="76">
        <v>1342</v>
      </c>
      <c r="I12" s="76">
        <v>380</v>
      </c>
      <c r="J12" s="76">
        <v>2494</v>
      </c>
      <c r="K12" s="41">
        <v>2.5</v>
      </c>
      <c r="L12" s="44">
        <f t="shared" si="2"/>
        <v>6235</v>
      </c>
      <c r="M12" s="45">
        <f t="shared" si="3"/>
        <v>9127</v>
      </c>
      <c r="N12" s="81">
        <v>82</v>
      </c>
      <c r="O12" s="77">
        <v>88</v>
      </c>
      <c r="P12" s="3">
        <f t="shared" si="4"/>
        <v>170</v>
      </c>
      <c r="Q12" s="38">
        <f t="shared" si="5"/>
        <v>820</v>
      </c>
      <c r="R12" s="76">
        <v>570</v>
      </c>
      <c r="S12" s="76">
        <v>250</v>
      </c>
      <c r="T12" s="76">
        <v>651</v>
      </c>
      <c r="U12" s="41">
        <v>2.5</v>
      </c>
      <c r="V12" s="44">
        <f t="shared" si="6"/>
        <v>1628</v>
      </c>
      <c r="W12" s="84">
        <f t="shared" si="7"/>
        <v>2618</v>
      </c>
      <c r="X12" s="43">
        <f t="shared" si="8"/>
        <v>317</v>
      </c>
      <c r="Y12" s="44">
        <f t="shared" si="9"/>
        <v>1023</v>
      </c>
      <c r="Z12" s="44">
        <f t="shared" si="10"/>
        <v>1340</v>
      </c>
      <c r="AA12" s="44">
        <f t="shared" si="11"/>
        <v>2542</v>
      </c>
      <c r="AB12" s="44">
        <f t="shared" si="12"/>
        <v>1912</v>
      </c>
      <c r="AC12" s="44">
        <f t="shared" si="13"/>
        <v>630</v>
      </c>
      <c r="AD12" s="44">
        <f t="shared" si="14"/>
        <v>3145</v>
      </c>
      <c r="AE12" s="44">
        <f t="shared" si="15"/>
        <v>7863</v>
      </c>
      <c r="AF12" s="44">
        <f t="shared" si="16"/>
        <v>11745</v>
      </c>
      <c r="AG12" s="106">
        <v>4670</v>
      </c>
      <c r="AH12" s="107">
        <f t="shared" si="17"/>
        <v>3</v>
      </c>
      <c r="AI12"/>
      <c r="AJ12"/>
      <c r="AL12" s="94"/>
    </row>
    <row r="13" spans="1:38" s="65" customFormat="1">
      <c r="A13" s="232">
        <v>4</v>
      </c>
      <c r="B13" s="99">
        <v>11</v>
      </c>
      <c r="C13" s="225" t="s">
        <v>84</v>
      </c>
      <c r="D13" s="81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1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4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6">
        <v>4313</v>
      </c>
      <c r="AH13" s="107">
        <f t="shared" si="17"/>
        <v>0</v>
      </c>
      <c r="AI13"/>
      <c r="AJ13"/>
      <c r="AL13" s="94"/>
    </row>
    <row r="14" spans="1:38" s="65" customFormat="1">
      <c r="A14" s="231">
        <v>5</v>
      </c>
      <c r="B14" s="99">
        <v>12</v>
      </c>
      <c r="C14" s="225" t="s">
        <v>85</v>
      </c>
      <c r="D14" s="81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1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4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6">
        <v>3779</v>
      </c>
      <c r="AH14" s="107">
        <f t="shared" si="17"/>
        <v>0</v>
      </c>
      <c r="AI14"/>
      <c r="AJ14"/>
      <c r="AL14" s="94"/>
    </row>
    <row r="15" spans="1:38" s="65" customFormat="1">
      <c r="A15" s="232">
        <v>6</v>
      </c>
      <c r="B15" s="99">
        <v>13</v>
      </c>
      <c r="C15" s="113" t="s">
        <v>86</v>
      </c>
      <c r="D15" s="81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1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4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6">
        <v>0</v>
      </c>
      <c r="AH15" s="107" t="str">
        <f t="shared" si="17"/>
        <v/>
      </c>
      <c r="AI15"/>
      <c r="AJ15"/>
      <c r="AL15" s="94"/>
    </row>
    <row r="16" spans="1:38">
      <c r="A16" s="231">
        <v>7</v>
      </c>
      <c r="B16" s="99">
        <v>14</v>
      </c>
      <c r="C16" s="113" t="s">
        <v>87</v>
      </c>
      <c r="D16" s="81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2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4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6">
        <v>3008</v>
      </c>
      <c r="AH16" s="107">
        <f t="shared" si="17"/>
        <v>0</v>
      </c>
    </row>
    <row r="17" spans="1:38" s="65" customFormat="1">
      <c r="A17" s="232">
        <v>8</v>
      </c>
      <c r="B17" s="99">
        <v>16</v>
      </c>
      <c r="C17" s="112" t="s">
        <v>88</v>
      </c>
      <c r="D17" s="81">
        <v>0</v>
      </c>
      <c r="E17" s="77">
        <v>0</v>
      </c>
      <c r="F17" s="3">
        <f t="shared" si="0"/>
        <v>0</v>
      </c>
      <c r="G17" s="38">
        <f t="shared" si="1"/>
        <v>735</v>
      </c>
      <c r="H17" s="76">
        <v>445</v>
      </c>
      <c r="I17" s="76">
        <v>290</v>
      </c>
      <c r="J17" s="76">
        <v>480</v>
      </c>
      <c r="K17" s="42">
        <v>4.2</v>
      </c>
      <c r="L17" s="44">
        <f t="shared" si="2"/>
        <v>2016</v>
      </c>
      <c r="M17" s="45">
        <f t="shared" si="3"/>
        <v>2751</v>
      </c>
      <c r="N17" s="81">
        <v>0</v>
      </c>
      <c r="O17" s="77">
        <v>0</v>
      </c>
      <c r="P17" s="3">
        <f t="shared" si="4"/>
        <v>0</v>
      </c>
      <c r="Q17" s="38">
        <f t="shared" si="5"/>
        <v>195</v>
      </c>
      <c r="R17" s="76">
        <v>125</v>
      </c>
      <c r="S17" s="76">
        <v>70</v>
      </c>
      <c r="T17" s="76">
        <v>195</v>
      </c>
      <c r="U17" s="42">
        <v>4.2</v>
      </c>
      <c r="V17" s="44">
        <f t="shared" si="6"/>
        <v>819</v>
      </c>
      <c r="W17" s="84">
        <f t="shared" si="7"/>
        <v>1014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930</v>
      </c>
      <c r="AB17" s="44">
        <f t="shared" si="12"/>
        <v>570</v>
      </c>
      <c r="AC17" s="44">
        <f t="shared" si="13"/>
        <v>360</v>
      </c>
      <c r="AD17" s="44">
        <f t="shared" si="14"/>
        <v>675</v>
      </c>
      <c r="AE17" s="44">
        <f t="shared" si="15"/>
        <v>2835</v>
      </c>
      <c r="AF17" s="44">
        <f t="shared" si="16"/>
        <v>3765</v>
      </c>
      <c r="AG17" s="106">
        <v>5000</v>
      </c>
      <c r="AH17" s="107">
        <f t="shared" si="17"/>
        <v>1</v>
      </c>
      <c r="AI17"/>
      <c r="AJ17"/>
      <c r="AL17" s="94"/>
    </row>
    <row r="18" spans="1:38" s="65" customFormat="1">
      <c r="A18" s="231">
        <v>9</v>
      </c>
      <c r="B18" s="99">
        <v>22</v>
      </c>
      <c r="C18" s="112" t="s">
        <v>89</v>
      </c>
      <c r="D18" s="81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1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4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6">
        <v>0</v>
      </c>
      <c r="AH18" s="107" t="str">
        <f t="shared" si="17"/>
        <v/>
      </c>
      <c r="AI18"/>
      <c r="AJ18"/>
      <c r="AL18" s="94"/>
    </row>
    <row r="19" spans="1:38" s="65" customFormat="1">
      <c r="A19" s="232">
        <v>10</v>
      </c>
      <c r="B19" s="99">
        <v>28</v>
      </c>
      <c r="C19" s="112" t="s">
        <v>90</v>
      </c>
      <c r="D19" s="81">
        <v>0</v>
      </c>
      <c r="E19" s="77">
        <v>0</v>
      </c>
      <c r="F19" s="3">
        <f t="shared" si="0"/>
        <v>0</v>
      </c>
      <c r="G19" s="38">
        <f t="shared" si="1"/>
        <v>940</v>
      </c>
      <c r="H19" s="76">
        <v>320</v>
      </c>
      <c r="I19" s="76">
        <v>620</v>
      </c>
      <c r="J19" s="76">
        <v>360</v>
      </c>
      <c r="K19" s="41">
        <v>2.4</v>
      </c>
      <c r="L19" s="44">
        <f t="shared" si="2"/>
        <v>864</v>
      </c>
      <c r="M19" s="45">
        <f t="shared" si="3"/>
        <v>1804</v>
      </c>
      <c r="N19" s="81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4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940</v>
      </c>
      <c r="AB19" s="44">
        <f t="shared" si="12"/>
        <v>320</v>
      </c>
      <c r="AC19" s="44">
        <f t="shared" si="13"/>
        <v>620</v>
      </c>
      <c r="AD19" s="44">
        <f t="shared" si="14"/>
        <v>360</v>
      </c>
      <c r="AE19" s="44">
        <f t="shared" si="15"/>
        <v>864</v>
      </c>
      <c r="AF19" s="44">
        <f t="shared" si="16"/>
        <v>1804</v>
      </c>
      <c r="AG19" s="106">
        <v>3439</v>
      </c>
      <c r="AH19" s="107">
        <f t="shared" si="17"/>
        <v>1</v>
      </c>
      <c r="AI19"/>
      <c r="AJ19"/>
      <c r="AL19" s="94"/>
    </row>
    <row r="20" spans="1:38" s="65" customFormat="1">
      <c r="A20" s="231">
        <v>11</v>
      </c>
      <c r="B20" s="99">
        <v>29</v>
      </c>
      <c r="C20" s="225" t="s">
        <v>91</v>
      </c>
      <c r="D20" s="81">
        <v>0</v>
      </c>
      <c r="E20" s="77">
        <v>0</v>
      </c>
      <c r="F20" s="3">
        <f t="shared" si="0"/>
        <v>0</v>
      </c>
      <c r="G20" s="38">
        <f t="shared" si="1"/>
        <v>255</v>
      </c>
      <c r="H20" s="76">
        <v>35</v>
      </c>
      <c r="I20" s="76">
        <v>220</v>
      </c>
      <c r="J20" s="76">
        <v>1265</v>
      </c>
      <c r="K20" s="41">
        <v>3.1</v>
      </c>
      <c r="L20" s="44">
        <f t="shared" si="2"/>
        <v>3922</v>
      </c>
      <c r="M20" s="45">
        <f t="shared" si="3"/>
        <v>4177</v>
      </c>
      <c r="N20" s="82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4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255</v>
      </c>
      <c r="AB20" s="44">
        <f t="shared" si="12"/>
        <v>35</v>
      </c>
      <c r="AC20" s="44">
        <f t="shared" si="13"/>
        <v>220</v>
      </c>
      <c r="AD20" s="44">
        <f t="shared" si="14"/>
        <v>1265</v>
      </c>
      <c r="AE20" s="44">
        <f t="shared" si="15"/>
        <v>3922</v>
      </c>
      <c r="AF20" s="44">
        <f t="shared" si="16"/>
        <v>4177</v>
      </c>
      <c r="AG20" s="106">
        <v>4470</v>
      </c>
      <c r="AH20" s="107">
        <f t="shared" si="17"/>
        <v>1</v>
      </c>
      <c r="AI20"/>
      <c r="AJ20"/>
      <c r="AL20" s="94"/>
    </row>
    <row r="21" spans="1:38" s="196" customFormat="1">
      <c r="A21" s="232">
        <v>12</v>
      </c>
      <c r="B21" s="222">
        <v>2903</v>
      </c>
      <c r="C21" s="225" t="s">
        <v>68</v>
      </c>
      <c r="D21" s="200">
        <v>0</v>
      </c>
      <c r="E21" s="199">
        <v>0</v>
      </c>
      <c r="F21" s="189">
        <f t="shared" si="0"/>
        <v>0</v>
      </c>
      <c r="G21" s="191">
        <f t="shared" si="1"/>
        <v>0</v>
      </c>
      <c r="H21" s="198">
        <v>0</v>
      </c>
      <c r="I21" s="198">
        <v>0</v>
      </c>
      <c r="J21" s="198">
        <v>0</v>
      </c>
      <c r="K21" s="192">
        <v>3.1</v>
      </c>
      <c r="L21" s="194">
        <f t="shared" si="2"/>
        <v>0</v>
      </c>
      <c r="M21" s="195">
        <f t="shared" si="3"/>
        <v>0</v>
      </c>
      <c r="N21" s="201">
        <v>0</v>
      </c>
      <c r="O21" s="190">
        <v>0</v>
      </c>
      <c r="P21" s="197">
        <f t="shared" si="4"/>
        <v>0</v>
      </c>
      <c r="Q21" s="191">
        <f t="shared" si="5"/>
        <v>0</v>
      </c>
      <c r="R21" s="197">
        <v>0</v>
      </c>
      <c r="S21" s="197">
        <v>0</v>
      </c>
      <c r="T21" s="197">
        <v>0</v>
      </c>
      <c r="U21" s="192">
        <v>3.1</v>
      </c>
      <c r="V21" s="194">
        <f t="shared" si="6"/>
        <v>0</v>
      </c>
      <c r="W21" s="202">
        <f t="shared" si="7"/>
        <v>0</v>
      </c>
      <c r="X21" s="193">
        <f t="shared" si="8"/>
        <v>0</v>
      </c>
      <c r="Y21" s="194">
        <f t="shared" si="9"/>
        <v>0</v>
      </c>
      <c r="Z21" s="194">
        <f t="shared" si="10"/>
        <v>0</v>
      </c>
      <c r="AA21" s="194">
        <f t="shared" si="11"/>
        <v>0</v>
      </c>
      <c r="AB21" s="194">
        <f t="shared" si="12"/>
        <v>0</v>
      </c>
      <c r="AC21" s="194">
        <f t="shared" si="13"/>
        <v>0</v>
      </c>
      <c r="AD21" s="194">
        <f t="shared" si="14"/>
        <v>0</v>
      </c>
      <c r="AE21" s="194">
        <f t="shared" si="15"/>
        <v>0</v>
      </c>
      <c r="AF21" s="194">
        <f t="shared" si="16"/>
        <v>0</v>
      </c>
      <c r="AG21" s="204">
        <v>4470</v>
      </c>
      <c r="AH21" s="205">
        <f t="shared" si="17"/>
        <v>0</v>
      </c>
      <c r="AI21" s="188"/>
      <c r="AJ21" s="188"/>
      <c r="AL21" s="203"/>
    </row>
    <row r="22" spans="1:38" s="65" customFormat="1">
      <c r="A22" s="231">
        <v>13</v>
      </c>
      <c r="B22" s="222">
        <v>2901</v>
      </c>
      <c r="C22" s="225" t="s">
        <v>69</v>
      </c>
      <c r="D22" s="81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3.1</v>
      </c>
      <c r="L22" s="44">
        <f t="shared" si="2"/>
        <v>0</v>
      </c>
      <c r="M22" s="45">
        <f t="shared" si="3"/>
        <v>0</v>
      </c>
      <c r="N22" s="82">
        <v>0</v>
      </c>
      <c r="O22" s="5">
        <v>0</v>
      </c>
      <c r="P22" s="75">
        <f t="shared" si="4"/>
        <v>0</v>
      </c>
      <c r="Q22" s="38">
        <f t="shared" si="5"/>
        <v>0</v>
      </c>
      <c r="R22" s="75">
        <v>0</v>
      </c>
      <c r="S22" s="75">
        <v>0</v>
      </c>
      <c r="T22" s="75">
        <v>0</v>
      </c>
      <c r="U22" s="41">
        <v>3.1</v>
      </c>
      <c r="V22" s="44">
        <f t="shared" si="6"/>
        <v>0</v>
      </c>
      <c r="W22" s="84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6">
        <v>4470</v>
      </c>
      <c r="AH22" s="107">
        <f t="shared" si="17"/>
        <v>0</v>
      </c>
      <c r="AI22"/>
      <c r="AJ22"/>
      <c r="AL22" s="94"/>
    </row>
    <row r="23" spans="1:38" s="65" customFormat="1">
      <c r="A23" s="232">
        <v>14</v>
      </c>
      <c r="B23" s="222">
        <v>2902</v>
      </c>
      <c r="C23" s="225" t="s">
        <v>70</v>
      </c>
      <c r="D23" s="81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3.1</v>
      </c>
      <c r="L23" s="44">
        <f t="shared" si="2"/>
        <v>0</v>
      </c>
      <c r="M23" s="45">
        <f t="shared" si="3"/>
        <v>0</v>
      </c>
      <c r="N23" s="82">
        <v>0</v>
      </c>
      <c r="O23" s="5">
        <v>0</v>
      </c>
      <c r="P23" s="75">
        <f t="shared" si="4"/>
        <v>0</v>
      </c>
      <c r="Q23" s="38">
        <f t="shared" si="5"/>
        <v>0</v>
      </c>
      <c r="R23" s="75">
        <v>0</v>
      </c>
      <c r="S23" s="75">
        <v>0</v>
      </c>
      <c r="T23" s="75">
        <v>0</v>
      </c>
      <c r="U23" s="41">
        <v>3.1</v>
      </c>
      <c r="V23" s="44">
        <f t="shared" si="6"/>
        <v>0</v>
      </c>
      <c r="W23" s="84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6">
        <v>4470</v>
      </c>
      <c r="AH23" s="107">
        <f t="shared" si="17"/>
        <v>0</v>
      </c>
      <c r="AI23"/>
      <c r="AJ23"/>
      <c r="AL23" s="94"/>
    </row>
    <row r="24" spans="1:38" s="65" customFormat="1">
      <c r="A24" s="231">
        <v>15</v>
      </c>
      <c r="B24" s="99">
        <v>17</v>
      </c>
      <c r="C24" s="225" t="s">
        <v>92</v>
      </c>
      <c r="D24" s="230">
        <v>0</v>
      </c>
      <c r="E24" s="228">
        <v>0</v>
      </c>
      <c r="F24" s="75">
        <f t="shared" si="0"/>
        <v>0</v>
      </c>
      <c r="G24" s="38">
        <f t="shared" si="1"/>
        <v>0</v>
      </c>
      <c r="H24" s="5">
        <v>0</v>
      </c>
      <c r="I24" s="5">
        <v>0</v>
      </c>
      <c r="J24" s="5">
        <v>0</v>
      </c>
      <c r="K24" s="41">
        <v>3.1</v>
      </c>
      <c r="L24" s="44">
        <f t="shared" si="2"/>
        <v>0</v>
      </c>
      <c r="M24" s="45">
        <f t="shared" si="3"/>
        <v>0</v>
      </c>
      <c r="N24" s="81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3.1</v>
      </c>
      <c r="V24" s="44">
        <f t="shared" si="6"/>
        <v>0</v>
      </c>
      <c r="W24" s="84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6">
        <v>4470</v>
      </c>
      <c r="AH24" s="107">
        <f t="shared" si="17"/>
        <v>0</v>
      </c>
      <c r="AL24" s="94"/>
    </row>
    <row r="25" spans="1:38" s="65" customFormat="1">
      <c r="A25" s="232">
        <v>16</v>
      </c>
      <c r="B25" s="99">
        <v>30</v>
      </c>
      <c r="C25" s="225" t="s">
        <v>93</v>
      </c>
      <c r="D25" s="81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2.2000000000000002</v>
      </c>
      <c r="L25" s="44">
        <f t="shared" si="2"/>
        <v>0</v>
      </c>
      <c r="M25" s="45">
        <f t="shared" si="3"/>
        <v>0</v>
      </c>
      <c r="N25" s="81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2.2000000000000002</v>
      </c>
      <c r="V25" s="44">
        <f t="shared" si="6"/>
        <v>0</v>
      </c>
      <c r="W25" s="84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6">
        <v>2200</v>
      </c>
      <c r="AH25" s="107">
        <f t="shared" si="17"/>
        <v>0</v>
      </c>
      <c r="AI25"/>
      <c r="AJ25"/>
      <c r="AL25" s="94"/>
    </row>
    <row r="26" spans="1:38" s="65" customFormat="1">
      <c r="A26" s="231">
        <v>17</v>
      </c>
      <c r="B26" s="99">
        <v>53</v>
      </c>
      <c r="C26" s="225" t="s">
        <v>94</v>
      </c>
      <c r="D26" s="81">
        <v>0</v>
      </c>
      <c r="E26" s="77">
        <v>0</v>
      </c>
      <c r="F26" s="3">
        <f t="shared" si="0"/>
        <v>0</v>
      </c>
      <c r="G26" s="38">
        <f t="shared" si="1"/>
        <v>884</v>
      </c>
      <c r="H26" s="76">
        <v>424</v>
      </c>
      <c r="I26" s="76">
        <v>460</v>
      </c>
      <c r="J26" s="76">
        <v>1282</v>
      </c>
      <c r="K26" s="41">
        <v>2.9</v>
      </c>
      <c r="L26" s="44">
        <f t="shared" si="2"/>
        <v>3718</v>
      </c>
      <c r="M26" s="45">
        <f t="shared" si="3"/>
        <v>4602</v>
      </c>
      <c r="N26" s="81">
        <v>0</v>
      </c>
      <c r="O26" s="77">
        <v>0</v>
      </c>
      <c r="P26" s="3">
        <f t="shared" si="4"/>
        <v>0</v>
      </c>
      <c r="Q26" s="38">
        <f t="shared" si="5"/>
        <v>2448</v>
      </c>
      <c r="R26" s="76">
        <v>991</v>
      </c>
      <c r="S26" s="76">
        <v>1457</v>
      </c>
      <c r="T26" s="76">
        <v>742</v>
      </c>
      <c r="U26" s="41">
        <v>2.9</v>
      </c>
      <c r="V26" s="44">
        <f t="shared" si="6"/>
        <v>2152</v>
      </c>
      <c r="W26" s="84">
        <f t="shared" si="7"/>
        <v>4600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3332</v>
      </c>
      <c r="AB26" s="44">
        <f t="shared" si="12"/>
        <v>1415</v>
      </c>
      <c r="AC26" s="44">
        <f t="shared" si="13"/>
        <v>1917</v>
      </c>
      <c r="AD26" s="44">
        <f t="shared" si="14"/>
        <v>2024</v>
      </c>
      <c r="AE26" s="44">
        <f t="shared" si="15"/>
        <v>5870</v>
      </c>
      <c r="AF26" s="44">
        <f t="shared" si="16"/>
        <v>9202</v>
      </c>
      <c r="AG26" s="106">
        <v>4600</v>
      </c>
      <c r="AH26" s="107">
        <f t="shared" si="17"/>
        <v>2</v>
      </c>
      <c r="AI26"/>
      <c r="AJ26"/>
      <c r="AL26" s="94"/>
    </row>
    <row r="27" spans="1:38" s="65" customFormat="1">
      <c r="A27" s="232">
        <v>18</v>
      </c>
      <c r="B27" s="99">
        <v>54</v>
      </c>
      <c r="C27" s="112" t="s">
        <v>95</v>
      </c>
      <c r="D27" s="81">
        <v>0</v>
      </c>
      <c r="E27" s="77">
        <v>0</v>
      </c>
      <c r="F27" s="3">
        <f t="shared" si="0"/>
        <v>0</v>
      </c>
      <c r="G27" s="38">
        <f t="shared" si="1"/>
        <v>0</v>
      </c>
      <c r="H27" s="76">
        <v>0</v>
      </c>
      <c r="I27" s="76">
        <v>0</v>
      </c>
      <c r="J27" s="76">
        <v>0</v>
      </c>
      <c r="K27" s="41">
        <v>2.2999999999999998</v>
      </c>
      <c r="L27" s="44">
        <f t="shared" si="2"/>
        <v>0</v>
      </c>
      <c r="M27" s="45">
        <f t="shared" si="3"/>
        <v>0</v>
      </c>
      <c r="N27" s="81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2.2999999999999998</v>
      </c>
      <c r="V27" s="44">
        <f t="shared" si="6"/>
        <v>0</v>
      </c>
      <c r="W27" s="84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6">
        <v>2100</v>
      </c>
      <c r="AH27" s="107">
        <f t="shared" si="17"/>
        <v>0</v>
      </c>
      <c r="AI27"/>
      <c r="AJ27"/>
      <c r="AL27" s="94"/>
    </row>
    <row r="28" spans="1:38" s="65" customFormat="1">
      <c r="A28" s="231">
        <v>19</v>
      </c>
      <c r="B28" s="99">
        <v>56</v>
      </c>
      <c r="C28" s="225" t="s">
        <v>96</v>
      </c>
      <c r="D28" s="81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1">
        <v>2</v>
      </c>
      <c r="L28" s="44">
        <f t="shared" si="2"/>
        <v>0</v>
      </c>
      <c r="M28" s="45">
        <f t="shared" si="3"/>
        <v>0</v>
      </c>
      <c r="N28" s="81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1">
        <v>2</v>
      </c>
      <c r="V28" s="44">
        <f t="shared" si="6"/>
        <v>0</v>
      </c>
      <c r="W28" s="84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6">
        <v>2231</v>
      </c>
      <c r="AH28" s="107">
        <f t="shared" si="17"/>
        <v>0</v>
      </c>
      <c r="AI28"/>
      <c r="AJ28"/>
      <c r="AL28" s="94"/>
    </row>
    <row r="29" spans="1:38" s="65" customFormat="1">
      <c r="A29" s="232">
        <v>20</v>
      </c>
      <c r="B29" s="99">
        <v>60</v>
      </c>
      <c r="C29" s="112" t="s">
        <v>97</v>
      </c>
      <c r="D29" s="81">
        <v>0</v>
      </c>
      <c r="E29" s="77">
        <v>0</v>
      </c>
      <c r="F29" s="3">
        <f t="shared" si="0"/>
        <v>0</v>
      </c>
      <c r="G29" s="38">
        <f t="shared" si="1"/>
        <v>345</v>
      </c>
      <c r="H29" s="76">
        <v>95</v>
      </c>
      <c r="I29" s="76">
        <v>250</v>
      </c>
      <c r="J29" s="76">
        <v>1200</v>
      </c>
      <c r="K29" s="41">
        <v>2.5</v>
      </c>
      <c r="L29" s="44">
        <f t="shared" si="2"/>
        <v>3000</v>
      </c>
      <c r="M29" s="45">
        <f t="shared" si="3"/>
        <v>3345</v>
      </c>
      <c r="N29" s="82">
        <v>0</v>
      </c>
      <c r="O29" s="5">
        <v>0</v>
      </c>
      <c r="P29" s="75">
        <f t="shared" si="4"/>
        <v>0</v>
      </c>
      <c r="Q29" s="38">
        <f t="shared" si="5"/>
        <v>0</v>
      </c>
      <c r="R29" s="5">
        <v>0</v>
      </c>
      <c r="S29" s="5">
        <v>0</v>
      </c>
      <c r="T29" s="5">
        <v>0</v>
      </c>
      <c r="U29" s="41">
        <v>2.5</v>
      </c>
      <c r="V29" s="44">
        <f t="shared" si="6"/>
        <v>0</v>
      </c>
      <c r="W29" s="84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345</v>
      </c>
      <c r="AB29" s="44">
        <f t="shared" si="12"/>
        <v>95</v>
      </c>
      <c r="AC29" s="44">
        <f t="shared" si="13"/>
        <v>250</v>
      </c>
      <c r="AD29" s="44">
        <f t="shared" si="14"/>
        <v>1200</v>
      </c>
      <c r="AE29" s="44">
        <f t="shared" si="15"/>
        <v>3000</v>
      </c>
      <c r="AF29" s="44">
        <f t="shared" si="16"/>
        <v>3345</v>
      </c>
      <c r="AG29" s="106">
        <v>3750</v>
      </c>
      <c r="AH29" s="107">
        <f t="shared" si="17"/>
        <v>1</v>
      </c>
      <c r="AL29" s="94"/>
    </row>
    <row r="30" spans="1:38" s="65" customFormat="1">
      <c r="A30" s="231">
        <v>21</v>
      </c>
      <c r="B30" s="99">
        <v>18</v>
      </c>
      <c r="C30" s="112" t="s">
        <v>98</v>
      </c>
      <c r="D30" s="82">
        <v>0</v>
      </c>
      <c r="E30" s="5">
        <v>0</v>
      </c>
      <c r="F30" s="75">
        <f t="shared" si="0"/>
        <v>0</v>
      </c>
      <c r="G30" s="38">
        <f t="shared" si="1"/>
        <v>0</v>
      </c>
      <c r="H30" s="5">
        <v>0</v>
      </c>
      <c r="I30" s="5">
        <v>0</v>
      </c>
      <c r="J30" s="5">
        <v>0</v>
      </c>
      <c r="K30" s="41">
        <v>2.5</v>
      </c>
      <c r="L30" s="44">
        <f t="shared" si="2"/>
        <v>0</v>
      </c>
      <c r="M30" s="45">
        <f t="shared" si="3"/>
        <v>0</v>
      </c>
      <c r="N30" s="81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1">
        <v>2.5</v>
      </c>
      <c r="V30" s="44">
        <f t="shared" si="6"/>
        <v>0</v>
      </c>
      <c r="W30" s="84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6">
        <v>3750</v>
      </c>
      <c r="AH30" s="107">
        <f t="shared" si="17"/>
        <v>0</v>
      </c>
      <c r="AL30" s="94"/>
    </row>
    <row r="31" spans="1:38" s="65" customFormat="1" ht="24.75">
      <c r="A31" s="232">
        <v>22</v>
      </c>
      <c r="B31" s="99">
        <v>162</v>
      </c>
      <c r="C31" s="225" t="s">
        <v>99</v>
      </c>
      <c r="D31" s="81">
        <v>0</v>
      </c>
      <c r="E31" s="77">
        <v>0</v>
      </c>
      <c r="F31" s="3">
        <f t="shared" si="0"/>
        <v>0</v>
      </c>
      <c r="G31" s="38">
        <f t="shared" si="1"/>
        <v>864</v>
      </c>
      <c r="H31" s="76">
        <v>350</v>
      </c>
      <c r="I31" s="76">
        <v>514</v>
      </c>
      <c r="J31" s="76">
        <v>986</v>
      </c>
      <c r="K31" s="42">
        <v>4.0999999999999996</v>
      </c>
      <c r="L31" s="44">
        <f t="shared" si="2"/>
        <v>4043</v>
      </c>
      <c r="M31" s="45">
        <f t="shared" si="3"/>
        <v>4907</v>
      </c>
      <c r="N31" s="81">
        <v>0</v>
      </c>
      <c r="O31" s="77">
        <v>0</v>
      </c>
      <c r="P31" s="3">
        <f t="shared" si="4"/>
        <v>0</v>
      </c>
      <c r="Q31" s="38">
        <f t="shared" si="5"/>
        <v>2308</v>
      </c>
      <c r="R31" s="76">
        <v>1612</v>
      </c>
      <c r="S31" s="76">
        <v>696</v>
      </c>
      <c r="T31" s="76">
        <v>633</v>
      </c>
      <c r="U31" s="42">
        <v>4.0999999999999996</v>
      </c>
      <c r="V31" s="44">
        <f t="shared" si="6"/>
        <v>2595</v>
      </c>
      <c r="W31" s="84">
        <f t="shared" si="7"/>
        <v>4903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3172</v>
      </c>
      <c r="AB31" s="44">
        <f t="shared" si="12"/>
        <v>1962</v>
      </c>
      <c r="AC31" s="44">
        <f t="shared" si="13"/>
        <v>1210</v>
      </c>
      <c r="AD31" s="44">
        <f t="shared" si="14"/>
        <v>1619</v>
      </c>
      <c r="AE31" s="44">
        <f t="shared" si="15"/>
        <v>6638</v>
      </c>
      <c r="AF31" s="44">
        <f t="shared" si="16"/>
        <v>9810</v>
      </c>
      <c r="AG31" s="106">
        <v>4910</v>
      </c>
      <c r="AH31" s="107">
        <f t="shared" si="17"/>
        <v>2</v>
      </c>
      <c r="AI31"/>
      <c r="AJ31"/>
      <c r="AL31" s="94"/>
    </row>
    <row r="32" spans="1:38" s="65" customFormat="1">
      <c r="A32" s="231">
        <v>23</v>
      </c>
      <c r="B32" s="99">
        <v>96</v>
      </c>
      <c r="C32" s="225" t="s">
        <v>100</v>
      </c>
      <c r="D32" s="81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2">
        <v>4.0999999999999996</v>
      </c>
      <c r="L32" s="44">
        <f t="shared" si="2"/>
        <v>0</v>
      </c>
      <c r="M32" s="45">
        <f t="shared" si="3"/>
        <v>0</v>
      </c>
      <c r="N32" s="81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2">
        <v>4.0999999999999996</v>
      </c>
      <c r="V32" s="44">
        <f t="shared" si="6"/>
        <v>0</v>
      </c>
      <c r="W32" s="84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6">
        <v>4910</v>
      </c>
      <c r="AH32" s="107">
        <f t="shared" si="17"/>
        <v>0</v>
      </c>
      <c r="AI32"/>
      <c r="AJ32"/>
      <c r="AL32" s="94"/>
    </row>
    <row r="33" spans="1:38" s="65" customFormat="1">
      <c r="A33" s="232">
        <v>24</v>
      </c>
      <c r="B33" s="99">
        <v>65</v>
      </c>
      <c r="C33" s="225" t="s">
        <v>101</v>
      </c>
      <c r="D33" s="81">
        <v>0</v>
      </c>
      <c r="E33" s="77">
        <v>0</v>
      </c>
      <c r="F33" s="3">
        <f t="shared" si="0"/>
        <v>0</v>
      </c>
      <c r="G33" s="38">
        <f t="shared" si="1"/>
        <v>1080</v>
      </c>
      <c r="H33" s="76">
        <v>210</v>
      </c>
      <c r="I33" s="76">
        <v>870</v>
      </c>
      <c r="J33" s="76">
        <v>700</v>
      </c>
      <c r="K33" s="42">
        <v>3.8</v>
      </c>
      <c r="L33" s="44">
        <f t="shared" si="2"/>
        <v>2660</v>
      </c>
      <c r="M33" s="45">
        <f t="shared" si="3"/>
        <v>3740</v>
      </c>
      <c r="N33" s="81">
        <v>0</v>
      </c>
      <c r="O33" s="77">
        <v>0</v>
      </c>
      <c r="P33" s="3">
        <f t="shared" si="4"/>
        <v>0</v>
      </c>
      <c r="Q33" s="38">
        <f t="shared" si="5"/>
        <v>853</v>
      </c>
      <c r="R33" s="76">
        <v>440</v>
      </c>
      <c r="S33" s="76">
        <v>413</v>
      </c>
      <c r="T33" s="76">
        <v>110</v>
      </c>
      <c r="U33" s="42">
        <v>3.8</v>
      </c>
      <c r="V33" s="44">
        <f t="shared" si="6"/>
        <v>418</v>
      </c>
      <c r="W33" s="84">
        <f t="shared" si="7"/>
        <v>1271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1933</v>
      </c>
      <c r="AB33" s="44">
        <f t="shared" si="12"/>
        <v>650</v>
      </c>
      <c r="AC33" s="44">
        <f t="shared" si="13"/>
        <v>1283</v>
      </c>
      <c r="AD33" s="44">
        <f t="shared" si="14"/>
        <v>810</v>
      </c>
      <c r="AE33" s="44">
        <f t="shared" si="15"/>
        <v>3078</v>
      </c>
      <c r="AF33" s="44">
        <f t="shared" si="16"/>
        <v>5011</v>
      </c>
      <c r="AG33" s="106">
        <v>4870</v>
      </c>
      <c r="AH33" s="107">
        <f t="shared" si="17"/>
        <v>1</v>
      </c>
      <c r="AI33"/>
      <c r="AJ33"/>
      <c r="AL33" s="94"/>
    </row>
    <row r="34" spans="1:38" s="65" customFormat="1">
      <c r="A34" s="231">
        <v>25</v>
      </c>
      <c r="B34" s="99">
        <v>68</v>
      </c>
      <c r="C34" s="114" t="s">
        <v>102</v>
      </c>
      <c r="D34" s="82">
        <v>0</v>
      </c>
      <c r="E34" s="5">
        <v>0</v>
      </c>
      <c r="F34" s="75">
        <f t="shared" si="0"/>
        <v>0</v>
      </c>
      <c r="G34" s="38">
        <f t="shared" si="1"/>
        <v>0</v>
      </c>
      <c r="H34" s="5">
        <v>0</v>
      </c>
      <c r="I34" s="5">
        <v>0</v>
      </c>
      <c r="J34" s="5">
        <v>0</v>
      </c>
      <c r="K34" s="41">
        <v>2.8</v>
      </c>
      <c r="L34" s="44">
        <f t="shared" si="2"/>
        <v>0</v>
      </c>
      <c r="M34" s="45">
        <f t="shared" si="3"/>
        <v>0</v>
      </c>
      <c r="N34" s="81">
        <v>1280</v>
      </c>
      <c r="O34" s="77">
        <v>2491</v>
      </c>
      <c r="P34" s="3">
        <f t="shared" si="4"/>
        <v>3771</v>
      </c>
      <c r="Q34" s="38">
        <f t="shared" si="5"/>
        <v>23960</v>
      </c>
      <c r="R34" s="76">
        <v>19909</v>
      </c>
      <c r="S34" s="93">
        <v>4051</v>
      </c>
      <c r="T34" s="93">
        <v>11566</v>
      </c>
      <c r="U34" s="41">
        <v>2.8</v>
      </c>
      <c r="V34" s="44">
        <f t="shared" si="6"/>
        <v>32385</v>
      </c>
      <c r="W34" s="84">
        <f t="shared" si="7"/>
        <v>60116</v>
      </c>
      <c r="X34" s="43">
        <f t="shared" si="8"/>
        <v>1280</v>
      </c>
      <c r="Y34" s="44">
        <f t="shared" si="9"/>
        <v>2491</v>
      </c>
      <c r="Z34" s="44">
        <f t="shared" si="10"/>
        <v>3771</v>
      </c>
      <c r="AA34" s="44">
        <f t="shared" si="11"/>
        <v>23960</v>
      </c>
      <c r="AB34" s="44">
        <f t="shared" si="12"/>
        <v>19909</v>
      </c>
      <c r="AC34" s="44">
        <f t="shared" si="13"/>
        <v>4051</v>
      </c>
      <c r="AD34" s="44">
        <f t="shared" si="14"/>
        <v>11566</v>
      </c>
      <c r="AE34" s="44">
        <f t="shared" si="15"/>
        <v>32385</v>
      </c>
      <c r="AF34" s="44">
        <f t="shared" si="16"/>
        <v>60116</v>
      </c>
      <c r="AG34" s="106">
        <v>3200</v>
      </c>
      <c r="AH34" s="107">
        <f t="shared" si="17"/>
        <v>19</v>
      </c>
      <c r="AL34" s="94"/>
    </row>
    <row r="35" spans="1:38" s="65" customFormat="1">
      <c r="A35" s="232">
        <v>26</v>
      </c>
      <c r="B35" s="99">
        <v>75</v>
      </c>
      <c r="C35" s="225" t="s">
        <v>103</v>
      </c>
      <c r="D35" s="81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76">
        <v>0</v>
      </c>
      <c r="J35" s="76">
        <v>0</v>
      </c>
      <c r="K35" s="41">
        <v>2.5</v>
      </c>
      <c r="L35" s="44">
        <f t="shared" si="2"/>
        <v>0</v>
      </c>
      <c r="M35" s="45">
        <f t="shared" si="3"/>
        <v>0</v>
      </c>
      <c r="N35" s="81">
        <v>0</v>
      </c>
      <c r="O35" s="77">
        <v>0</v>
      </c>
      <c r="P35" s="3">
        <f t="shared" si="4"/>
        <v>0</v>
      </c>
      <c r="Q35" s="38">
        <f t="shared" si="5"/>
        <v>0</v>
      </c>
      <c r="R35" s="76">
        <v>0</v>
      </c>
      <c r="S35" s="76">
        <v>0</v>
      </c>
      <c r="T35" s="76">
        <v>0</v>
      </c>
      <c r="U35" s="41">
        <v>2.5</v>
      </c>
      <c r="V35" s="44">
        <f t="shared" si="6"/>
        <v>0</v>
      </c>
      <c r="W35" s="84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6">
        <v>2724</v>
      </c>
      <c r="AH35" s="107">
        <f t="shared" si="17"/>
        <v>0</v>
      </c>
      <c r="AI35"/>
      <c r="AJ35"/>
      <c r="AL35" s="94"/>
    </row>
    <row r="36" spans="1:38" s="65" customFormat="1">
      <c r="A36" s="231">
        <v>27</v>
      </c>
      <c r="B36" s="99">
        <v>77</v>
      </c>
      <c r="C36" s="225" t="s">
        <v>104</v>
      </c>
      <c r="D36" s="81">
        <v>0</v>
      </c>
      <c r="E36" s="77">
        <v>0</v>
      </c>
      <c r="F36" s="3">
        <f t="shared" si="0"/>
        <v>0</v>
      </c>
      <c r="G36" s="38">
        <f t="shared" si="1"/>
        <v>0</v>
      </c>
      <c r="H36" s="76">
        <v>0</v>
      </c>
      <c r="I36" s="76">
        <v>0</v>
      </c>
      <c r="J36" s="76">
        <v>0</v>
      </c>
      <c r="K36" s="41">
        <v>2.2000000000000002</v>
      </c>
      <c r="L36" s="44">
        <f t="shared" si="2"/>
        <v>0</v>
      </c>
      <c r="M36" s="45">
        <f t="shared" si="3"/>
        <v>0</v>
      </c>
      <c r="N36" s="81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76">
        <v>0</v>
      </c>
      <c r="T36" s="76">
        <v>0</v>
      </c>
      <c r="U36" s="41">
        <v>2.2000000000000002</v>
      </c>
      <c r="V36" s="44">
        <f t="shared" si="6"/>
        <v>0</v>
      </c>
      <c r="W36" s="84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6">
        <v>3888</v>
      </c>
      <c r="AH36" s="107">
        <f t="shared" si="17"/>
        <v>0</v>
      </c>
      <c r="AI36"/>
      <c r="AJ36"/>
      <c r="AL36" s="94"/>
    </row>
    <row r="37" spans="1:38" s="65" customFormat="1" ht="12.75" customHeight="1">
      <c r="A37" s="232">
        <v>28</v>
      </c>
      <c r="B37" s="101">
        <v>81</v>
      </c>
      <c r="C37" s="112" t="s">
        <v>105</v>
      </c>
      <c r="D37" s="81">
        <v>0</v>
      </c>
      <c r="E37" s="77">
        <v>0</v>
      </c>
      <c r="F37" s="3">
        <f t="shared" si="0"/>
        <v>0</v>
      </c>
      <c r="G37" s="38">
        <f t="shared" si="1"/>
        <v>0</v>
      </c>
      <c r="H37" s="76">
        <v>0</v>
      </c>
      <c r="I37" s="76">
        <v>0</v>
      </c>
      <c r="J37" s="76">
        <v>0</v>
      </c>
      <c r="K37" s="41">
        <v>2.1</v>
      </c>
      <c r="L37" s="44">
        <f t="shared" si="2"/>
        <v>0</v>
      </c>
      <c r="M37" s="45">
        <f t="shared" si="3"/>
        <v>0</v>
      </c>
      <c r="N37" s="81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76">
        <v>0</v>
      </c>
      <c r="T37" s="76">
        <v>0</v>
      </c>
      <c r="U37" s="41">
        <v>2.1</v>
      </c>
      <c r="V37" s="44">
        <f t="shared" si="6"/>
        <v>0</v>
      </c>
      <c r="W37" s="84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6">
        <v>2500</v>
      </c>
      <c r="AH37" s="107">
        <f t="shared" si="17"/>
        <v>0</v>
      </c>
      <c r="AI37"/>
      <c r="AJ37"/>
      <c r="AL37" s="94"/>
    </row>
    <row r="38" spans="1:38" s="65" customFormat="1">
      <c r="A38" s="231">
        <v>29</v>
      </c>
      <c r="B38" s="101">
        <v>85</v>
      </c>
      <c r="C38" s="225" t="s">
        <v>106</v>
      </c>
      <c r="D38" s="81">
        <v>0</v>
      </c>
      <c r="E38" s="77">
        <v>0</v>
      </c>
      <c r="F38" s="3">
        <f t="shared" si="0"/>
        <v>0</v>
      </c>
      <c r="G38" s="38">
        <f t="shared" si="1"/>
        <v>4031</v>
      </c>
      <c r="H38" s="76">
        <v>510</v>
      </c>
      <c r="I38" s="93">
        <v>3521</v>
      </c>
      <c r="J38" s="93">
        <v>1992</v>
      </c>
      <c r="K38" s="41">
        <v>2</v>
      </c>
      <c r="L38" s="44">
        <f t="shared" si="2"/>
        <v>3984</v>
      </c>
      <c r="M38" s="45">
        <f t="shared" si="3"/>
        <v>8015</v>
      </c>
      <c r="N38" s="82">
        <v>0</v>
      </c>
      <c r="O38" s="5">
        <v>0</v>
      </c>
      <c r="P38" s="75">
        <f t="shared" si="4"/>
        <v>0</v>
      </c>
      <c r="Q38" s="38">
        <f t="shared" si="5"/>
        <v>0</v>
      </c>
      <c r="R38" s="5">
        <v>0</v>
      </c>
      <c r="S38" s="5">
        <v>0</v>
      </c>
      <c r="T38" s="5">
        <v>0</v>
      </c>
      <c r="U38" s="41">
        <v>2</v>
      </c>
      <c r="V38" s="44">
        <f t="shared" si="6"/>
        <v>0</v>
      </c>
      <c r="W38" s="84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4031</v>
      </c>
      <c r="AB38" s="44">
        <f t="shared" si="12"/>
        <v>510</v>
      </c>
      <c r="AC38" s="44">
        <f t="shared" si="13"/>
        <v>3521</v>
      </c>
      <c r="AD38" s="44">
        <f t="shared" si="14"/>
        <v>1992</v>
      </c>
      <c r="AE38" s="44">
        <f t="shared" si="15"/>
        <v>3984</v>
      </c>
      <c r="AF38" s="44">
        <f t="shared" si="16"/>
        <v>8015</v>
      </c>
      <c r="AG38" s="106">
        <v>3790</v>
      </c>
      <c r="AH38" s="107">
        <f t="shared" si="17"/>
        <v>2</v>
      </c>
      <c r="AL38" s="94"/>
    </row>
    <row r="39" spans="1:38" s="65" customFormat="1">
      <c r="A39" s="232">
        <v>30</v>
      </c>
      <c r="B39" s="101">
        <v>86</v>
      </c>
      <c r="C39" s="225" t="s">
        <v>107</v>
      </c>
      <c r="D39" s="82">
        <v>0</v>
      </c>
      <c r="E39" s="5">
        <v>0</v>
      </c>
      <c r="F39" s="75">
        <f t="shared" si="0"/>
        <v>0</v>
      </c>
      <c r="G39" s="38">
        <f t="shared" si="1"/>
        <v>0</v>
      </c>
      <c r="H39" s="5">
        <v>0</v>
      </c>
      <c r="I39" s="5">
        <v>0</v>
      </c>
      <c r="J39" s="5">
        <v>0</v>
      </c>
      <c r="K39" s="41">
        <v>2</v>
      </c>
      <c r="L39" s="44">
        <f t="shared" si="2"/>
        <v>0</v>
      </c>
      <c r="M39" s="45">
        <f t="shared" si="3"/>
        <v>0</v>
      </c>
      <c r="N39" s="81">
        <v>0</v>
      </c>
      <c r="O39" s="77">
        <v>0</v>
      </c>
      <c r="P39" s="3">
        <f t="shared" si="4"/>
        <v>0</v>
      </c>
      <c r="Q39" s="38">
        <f t="shared" si="5"/>
        <v>1611</v>
      </c>
      <c r="R39" s="76">
        <v>227</v>
      </c>
      <c r="S39" s="93">
        <v>1384</v>
      </c>
      <c r="T39" s="93">
        <v>430</v>
      </c>
      <c r="U39" s="41">
        <v>2</v>
      </c>
      <c r="V39" s="44">
        <f t="shared" si="6"/>
        <v>860</v>
      </c>
      <c r="W39" s="84">
        <f t="shared" si="7"/>
        <v>2471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1611</v>
      </c>
      <c r="AB39" s="44">
        <f t="shared" si="12"/>
        <v>227</v>
      </c>
      <c r="AC39" s="44">
        <f t="shared" si="13"/>
        <v>1384</v>
      </c>
      <c r="AD39" s="44">
        <f t="shared" si="14"/>
        <v>430</v>
      </c>
      <c r="AE39" s="44">
        <f t="shared" si="15"/>
        <v>860</v>
      </c>
      <c r="AF39" s="44">
        <f t="shared" si="16"/>
        <v>2471</v>
      </c>
      <c r="AG39" s="106">
        <v>3790</v>
      </c>
      <c r="AH39" s="107">
        <f t="shared" si="17"/>
        <v>1</v>
      </c>
      <c r="AL39" s="94"/>
    </row>
    <row r="40" spans="1:38" s="65" customFormat="1">
      <c r="A40" s="231">
        <v>31</v>
      </c>
      <c r="B40" s="101">
        <v>97</v>
      </c>
      <c r="C40" s="115" t="s">
        <v>108</v>
      </c>
      <c r="D40" s="82">
        <v>1235</v>
      </c>
      <c r="E40" s="5">
        <v>3906</v>
      </c>
      <c r="F40" s="75">
        <f t="shared" si="0"/>
        <v>5141</v>
      </c>
      <c r="G40" s="38">
        <f t="shared" si="1"/>
        <v>17846</v>
      </c>
      <c r="H40" s="5">
        <v>16192</v>
      </c>
      <c r="I40" s="5">
        <v>1654</v>
      </c>
      <c r="J40" s="5">
        <v>18259</v>
      </c>
      <c r="K40" s="41">
        <v>2.7</v>
      </c>
      <c r="L40" s="44">
        <f t="shared" si="2"/>
        <v>49299</v>
      </c>
      <c r="M40" s="45">
        <f t="shared" si="3"/>
        <v>72286</v>
      </c>
      <c r="N40" s="81">
        <v>0</v>
      </c>
      <c r="O40" s="77">
        <v>0</v>
      </c>
      <c r="P40" s="3">
        <f t="shared" si="4"/>
        <v>0</v>
      </c>
      <c r="Q40" s="38">
        <f t="shared" si="5"/>
        <v>0</v>
      </c>
      <c r="R40" s="76">
        <v>0</v>
      </c>
      <c r="S40" s="93">
        <v>0</v>
      </c>
      <c r="T40" s="93">
        <v>0</v>
      </c>
      <c r="U40" s="41">
        <v>2.7</v>
      </c>
      <c r="V40" s="44">
        <f t="shared" si="6"/>
        <v>0</v>
      </c>
      <c r="W40" s="84">
        <f t="shared" si="7"/>
        <v>0</v>
      </c>
      <c r="X40" s="43">
        <f t="shared" si="8"/>
        <v>1235</v>
      </c>
      <c r="Y40" s="44">
        <f t="shared" si="9"/>
        <v>3906</v>
      </c>
      <c r="Z40" s="44">
        <f t="shared" si="10"/>
        <v>5141</v>
      </c>
      <c r="AA40" s="44">
        <f t="shared" si="11"/>
        <v>17846</v>
      </c>
      <c r="AB40" s="44">
        <f t="shared" si="12"/>
        <v>16192</v>
      </c>
      <c r="AC40" s="44">
        <f t="shared" si="13"/>
        <v>1654</v>
      </c>
      <c r="AD40" s="44">
        <f t="shared" si="14"/>
        <v>18259</v>
      </c>
      <c r="AE40" s="44">
        <f t="shared" si="15"/>
        <v>49299</v>
      </c>
      <c r="AF40" s="44">
        <f t="shared" si="16"/>
        <v>72286</v>
      </c>
      <c r="AG40" s="106">
        <v>4670</v>
      </c>
      <c r="AH40" s="107">
        <f t="shared" si="17"/>
        <v>15</v>
      </c>
      <c r="AL40" s="94"/>
    </row>
    <row r="41" spans="1:38" s="65" customFormat="1">
      <c r="A41" s="232">
        <v>32</v>
      </c>
      <c r="B41" s="99">
        <v>99</v>
      </c>
      <c r="C41" s="114" t="s">
        <v>109</v>
      </c>
      <c r="D41" s="81">
        <v>0</v>
      </c>
      <c r="E41" s="77">
        <v>0</v>
      </c>
      <c r="F41" s="3">
        <f t="shared" si="0"/>
        <v>0</v>
      </c>
      <c r="G41" s="38">
        <f t="shared" si="1"/>
        <v>0</v>
      </c>
      <c r="H41" s="76">
        <v>0</v>
      </c>
      <c r="I41" s="76">
        <v>0</v>
      </c>
      <c r="J41" s="76">
        <v>0</v>
      </c>
      <c r="K41" s="41">
        <v>2</v>
      </c>
      <c r="L41" s="44">
        <f t="shared" si="2"/>
        <v>0</v>
      </c>
      <c r="M41" s="45">
        <f t="shared" si="3"/>
        <v>0</v>
      </c>
      <c r="N41" s="81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</v>
      </c>
      <c r="V41" s="44">
        <f t="shared" si="6"/>
        <v>0</v>
      </c>
      <c r="W41" s="84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6">
        <v>4670</v>
      </c>
      <c r="AH41" s="107">
        <f t="shared" si="17"/>
        <v>0</v>
      </c>
      <c r="AI41"/>
      <c r="AJ41"/>
      <c r="AL41" s="94"/>
    </row>
    <row r="42" spans="1:38" s="65" customFormat="1">
      <c r="A42" s="231">
        <v>33</v>
      </c>
      <c r="B42" s="99">
        <v>100</v>
      </c>
      <c r="C42" s="115" t="s">
        <v>110</v>
      </c>
      <c r="D42" s="81">
        <v>0</v>
      </c>
      <c r="E42" s="77">
        <v>0</v>
      </c>
      <c r="F42" s="3">
        <f t="shared" si="0"/>
        <v>0</v>
      </c>
      <c r="G42" s="38">
        <f t="shared" si="1"/>
        <v>1334</v>
      </c>
      <c r="H42" s="76">
        <v>240</v>
      </c>
      <c r="I42" s="76">
        <v>1094</v>
      </c>
      <c r="J42" s="76">
        <v>1195</v>
      </c>
      <c r="K42" s="41">
        <v>2.9</v>
      </c>
      <c r="L42" s="44">
        <f t="shared" si="2"/>
        <v>3466</v>
      </c>
      <c r="M42" s="45">
        <f t="shared" si="3"/>
        <v>4800</v>
      </c>
      <c r="N42" s="81">
        <v>0</v>
      </c>
      <c r="O42" s="77">
        <v>0</v>
      </c>
      <c r="P42" s="3">
        <f t="shared" si="4"/>
        <v>0</v>
      </c>
      <c r="Q42" s="38">
        <f t="shared" si="5"/>
        <v>1142</v>
      </c>
      <c r="R42" s="76">
        <v>800</v>
      </c>
      <c r="S42" s="76">
        <v>342</v>
      </c>
      <c r="T42" s="76">
        <v>20</v>
      </c>
      <c r="U42" s="41">
        <v>2.9</v>
      </c>
      <c r="V42" s="44">
        <f t="shared" si="6"/>
        <v>58</v>
      </c>
      <c r="W42" s="84">
        <f t="shared" si="7"/>
        <v>1200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2476</v>
      </c>
      <c r="AB42" s="44">
        <f t="shared" si="12"/>
        <v>1040</v>
      </c>
      <c r="AC42" s="44">
        <f t="shared" si="13"/>
        <v>1436</v>
      </c>
      <c r="AD42" s="44">
        <f t="shared" si="14"/>
        <v>1215</v>
      </c>
      <c r="AE42" s="44">
        <f t="shared" si="15"/>
        <v>3524</v>
      </c>
      <c r="AF42" s="44">
        <f t="shared" si="16"/>
        <v>6000</v>
      </c>
      <c r="AG42" s="106">
        <v>4800</v>
      </c>
      <c r="AH42" s="107">
        <f t="shared" si="17"/>
        <v>1</v>
      </c>
      <c r="AI42"/>
      <c r="AJ42"/>
      <c r="AL42" s="94"/>
    </row>
    <row r="43" spans="1:38" s="65" customFormat="1">
      <c r="A43" s="232">
        <v>34</v>
      </c>
      <c r="B43" s="99">
        <v>108</v>
      </c>
      <c r="C43" s="115" t="s">
        <v>111</v>
      </c>
      <c r="D43" s="81">
        <v>0</v>
      </c>
      <c r="E43" s="77">
        <v>0</v>
      </c>
      <c r="F43" s="3">
        <f t="shared" si="0"/>
        <v>0</v>
      </c>
      <c r="G43" s="38">
        <f t="shared" si="1"/>
        <v>292</v>
      </c>
      <c r="H43" s="76">
        <v>70</v>
      </c>
      <c r="I43" s="76">
        <v>222</v>
      </c>
      <c r="J43" s="76">
        <v>367</v>
      </c>
      <c r="K43" s="41">
        <v>2.6</v>
      </c>
      <c r="L43" s="44">
        <f t="shared" si="2"/>
        <v>954</v>
      </c>
      <c r="M43" s="45">
        <f t="shared" si="3"/>
        <v>1246</v>
      </c>
      <c r="N43" s="82">
        <v>0</v>
      </c>
      <c r="O43" s="5">
        <v>0</v>
      </c>
      <c r="P43" s="75">
        <f t="shared" si="4"/>
        <v>0</v>
      </c>
      <c r="Q43" s="38">
        <f t="shared" si="5"/>
        <v>0</v>
      </c>
      <c r="R43" s="5">
        <v>0</v>
      </c>
      <c r="S43" s="5">
        <v>0</v>
      </c>
      <c r="T43" s="5">
        <v>0</v>
      </c>
      <c r="U43" s="41">
        <v>2.6</v>
      </c>
      <c r="V43" s="44">
        <f t="shared" si="6"/>
        <v>0</v>
      </c>
      <c r="W43" s="84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292</v>
      </c>
      <c r="AB43" s="44">
        <f t="shared" si="12"/>
        <v>70</v>
      </c>
      <c r="AC43" s="44">
        <f t="shared" si="13"/>
        <v>222</v>
      </c>
      <c r="AD43" s="44">
        <f t="shared" si="14"/>
        <v>367</v>
      </c>
      <c r="AE43" s="44">
        <f t="shared" si="15"/>
        <v>954</v>
      </c>
      <c r="AF43" s="44">
        <f t="shared" si="16"/>
        <v>1246</v>
      </c>
      <c r="AG43" s="106">
        <v>4211</v>
      </c>
      <c r="AH43" s="107">
        <f t="shared" si="17"/>
        <v>0</v>
      </c>
      <c r="AI43"/>
      <c r="AJ43"/>
      <c r="AL43" s="94"/>
    </row>
    <row r="44" spans="1:38" s="65" customFormat="1">
      <c r="A44" s="231">
        <v>35</v>
      </c>
      <c r="B44" s="99">
        <v>19</v>
      </c>
      <c r="C44" s="115" t="s">
        <v>112</v>
      </c>
      <c r="D44" s="82">
        <v>0</v>
      </c>
      <c r="E44" s="5">
        <v>0</v>
      </c>
      <c r="F44" s="75">
        <f t="shared" si="0"/>
        <v>0</v>
      </c>
      <c r="G44" s="38">
        <f t="shared" si="1"/>
        <v>0</v>
      </c>
      <c r="H44" s="5">
        <v>0</v>
      </c>
      <c r="I44" s="5">
        <v>0</v>
      </c>
      <c r="J44" s="5">
        <v>0</v>
      </c>
      <c r="K44" s="41">
        <v>2.6</v>
      </c>
      <c r="L44" s="44">
        <f t="shared" si="2"/>
        <v>0</v>
      </c>
      <c r="M44" s="45">
        <f t="shared" si="3"/>
        <v>0</v>
      </c>
      <c r="N44" s="81">
        <v>0</v>
      </c>
      <c r="O44" s="77">
        <v>0</v>
      </c>
      <c r="P44" s="3">
        <f t="shared" si="4"/>
        <v>0</v>
      </c>
      <c r="Q44" s="38">
        <f t="shared" si="5"/>
        <v>790</v>
      </c>
      <c r="R44" s="76">
        <v>500</v>
      </c>
      <c r="S44" s="76">
        <v>290</v>
      </c>
      <c r="T44" s="76">
        <v>95</v>
      </c>
      <c r="U44" s="41">
        <v>2.6</v>
      </c>
      <c r="V44" s="44">
        <f t="shared" si="6"/>
        <v>247</v>
      </c>
      <c r="W44" s="84">
        <f t="shared" si="7"/>
        <v>1037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790</v>
      </c>
      <c r="AB44" s="44">
        <f t="shared" si="12"/>
        <v>500</v>
      </c>
      <c r="AC44" s="44">
        <f t="shared" si="13"/>
        <v>290</v>
      </c>
      <c r="AD44" s="44">
        <f t="shared" si="14"/>
        <v>95</v>
      </c>
      <c r="AE44" s="44">
        <f t="shared" si="15"/>
        <v>247</v>
      </c>
      <c r="AF44" s="44">
        <f t="shared" si="16"/>
        <v>1037</v>
      </c>
      <c r="AG44" s="106">
        <v>4211</v>
      </c>
      <c r="AH44" s="107">
        <f t="shared" si="17"/>
        <v>0</v>
      </c>
      <c r="AL44" s="94"/>
    </row>
    <row r="45" spans="1:38" s="65" customFormat="1">
      <c r="A45" s="232">
        <v>36</v>
      </c>
      <c r="B45" s="99">
        <v>112</v>
      </c>
      <c r="C45" s="115" t="s">
        <v>113</v>
      </c>
      <c r="D45" s="81">
        <v>0</v>
      </c>
      <c r="E45" s="77">
        <v>0</v>
      </c>
      <c r="F45" s="3">
        <f t="shared" si="0"/>
        <v>0</v>
      </c>
      <c r="G45" s="38">
        <f t="shared" si="1"/>
        <v>1883</v>
      </c>
      <c r="H45" s="76">
        <v>660</v>
      </c>
      <c r="I45" s="76">
        <v>1223</v>
      </c>
      <c r="J45" s="76">
        <v>2040</v>
      </c>
      <c r="K45" s="41">
        <v>3</v>
      </c>
      <c r="L45" s="44">
        <f t="shared" si="2"/>
        <v>6120</v>
      </c>
      <c r="M45" s="45">
        <f t="shared" si="3"/>
        <v>8003</v>
      </c>
      <c r="N45" s="82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3</v>
      </c>
      <c r="V45" s="44">
        <f t="shared" si="6"/>
        <v>0</v>
      </c>
      <c r="W45" s="84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1883</v>
      </c>
      <c r="AB45" s="44">
        <f t="shared" si="12"/>
        <v>660</v>
      </c>
      <c r="AC45" s="44">
        <f t="shared" si="13"/>
        <v>1223</v>
      </c>
      <c r="AD45" s="44">
        <f t="shared" si="14"/>
        <v>2040</v>
      </c>
      <c r="AE45" s="44">
        <f t="shared" si="15"/>
        <v>6120</v>
      </c>
      <c r="AF45" s="44">
        <f t="shared" si="16"/>
        <v>8003</v>
      </c>
      <c r="AG45" s="106">
        <v>4900</v>
      </c>
      <c r="AH45" s="107">
        <f t="shared" si="17"/>
        <v>2</v>
      </c>
      <c r="AI45"/>
      <c r="AJ45"/>
      <c r="AL45" s="94"/>
    </row>
    <row r="46" spans="1:38" s="65" customFormat="1">
      <c r="A46" s="231">
        <v>37</v>
      </c>
      <c r="B46" s="99">
        <v>20</v>
      </c>
      <c r="C46" s="115" t="s">
        <v>114</v>
      </c>
      <c r="D46" s="82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3</v>
      </c>
      <c r="L46" s="44">
        <f t="shared" si="2"/>
        <v>0</v>
      </c>
      <c r="M46" s="45">
        <f t="shared" si="3"/>
        <v>0</v>
      </c>
      <c r="N46" s="81">
        <v>0</v>
      </c>
      <c r="O46" s="77">
        <v>0</v>
      </c>
      <c r="P46" s="3">
        <f t="shared" si="4"/>
        <v>0</v>
      </c>
      <c r="Q46" s="38">
        <f t="shared" si="5"/>
        <v>1870</v>
      </c>
      <c r="R46" s="76">
        <v>950</v>
      </c>
      <c r="S46" s="76">
        <v>920</v>
      </c>
      <c r="T46" s="76">
        <v>985</v>
      </c>
      <c r="U46" s="41">
        <v>3</v>
      </c>
      <c r="V46" s="44">
        <f t="shared" si="6"/>
        <v>2955</v>
      </c>
      <c r="W46" s="84">
        <f t="shared" si="7"/>
        <v>4825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1870</v>
      </c>
      <c r="AB46" s="44">
        <f t="shared" si="12"/>
        <v>950</v>
      </c>
      <c r="AC46" s="44">
        <f t="shared" si="13"/>
        <v>920</v>
      </c>
      <c r="AD46" s="44">
        <f t="shared" si="14"/>
        <v>985</v>
      </c>
      <c r="AE46" s="44">
        <f t="shared" si="15"/>
        <v>2955</v>
      </c>
      <c r="AF46" s="44">
        <f t="shared" si="16"/>
        <v>4825</v>
      </c>
      <c r="AG46" s="106">
        <v>4900</v>
      </c>
      <c r="AH46" s="107">
        <f t="shared" si="17"/>
        <v>1</v>
      </c>
      <c r="AL46" s="94"/>
    </row>
    <row r="47" spans="1:38" s="65" customFormat="1" ht="13.5" customHeight="1">
      <c r="A47" s="232">
        <v>38</v>
      </c>
      <c r="B47" s="99">
        <v>116</v>
      </c>
      <c r="C47" s="114" t="s">
        <v>115</v>
      </c>
      <c r="D47" s="81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1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4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6">
        <v>2000</v>
      </c>
      <c r="AH47" s="107">
        <f t="shared" si="17"/>
        <v>0</v>
      </c>
      <c r="AI47"/>
      <c r="AJ47"/>
      <c r="AL47" s="94"/>
    </row>
    <row r="48" spans="1:38" s="65" customFormat="1">
      <c r="A48" s="231">
        <v>39</v>
      </c>
      <c r="B48" s="99">
        <v>122</v>
      </c>
      <c r="C48" s="116" t="s">
        <v>116</v>
      </c>
      <c r="D48" s="81">
        <v>0</v>
      </c>
      <c r="E48" s="77">
        <v>0</v>
      </c>
      <c r="F48" s="3">
        <f t="shared" si="0"/>
        <v>0</v>
      </c>
      <c r="G48" s="38">
        <f t="shared" si="1"/>
        <v>415</v>
      </c>
      <c r="H48" s="76">
        <v>205</v>
      </c>
      <c r="I48" s="76">
        <v>210</v>
      </c>
      <c r="J48" s="76">
        <v>920</v>
      </c>
      <c r="K48" s="41">
        <v>2.5</v>
      </c>
      <c r="L48" s="44">
        <f t="shared" si="2"/>
        <v>2300</v>
      </c>
      <c r="M48" s="45">
        <f t="shared" si="3"/>
        <v>2715</v>
      </c>
      <c r="N48" s="82">
        <v>0</v>
      </c>
      <c r="O48" s="5">
        <v>0</v>
      </c>
      <c r="P48" s="75">
        <f t="shared" si="4"/>
        <v>0</v>
      </c>
      <c r="Q48" s="38">
        <f t="shared" si="5"/>
        <v>0</v>
      </c>
      <c r="R48" s="5">
        <v>0</v>
      </c>
      <c r="S48" s="5">
        <v>0</v>
      </c>
      <c r="T48" s="5">
        <v>0</v>
      </c>
      <c r="U48" s="41">
        <v>2.5</v>
      </c>
      <c r="V48" s="44">
        <f t="shared" si="6"/>
        <v>0</v>
      </c>
      <c r="W48" s="84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415</v>
      </c>
      <c r="AB48" s="44">
        <f t="shared" si="12"/>
        <v>205</v>
      </c>
      <c r="AC48" s="44">
        <f t="shared" si="13"/>
        <v>210</v>
      </c>
      <c r="AD48" s="44">
        <f t="shared" si="14"/>
        <v>920</v>
      </c>
      <c r="AE48" s="44">
        <f t="shared" si="15"/>
        <v>2300</v>
      </c>
      <c r="AF48" s="44">
        <f t="shared" si="16"/>
        <v>2715</v>
      </c>
      <c r="AG48" s="106">
        <v>3869</v>
      </c>
      <c r="AH48" s="107">
        <f t="shared" si="17"/>
        <v>1</v>
      </c>
      <c r="AI48"/>
      <c r="AJ48"/>
      <c r="AL48" s="94"/>
    </row>
    <row r="49" spans="1:38" s="65" customFormat="1">
      <c r="A49" s="232">
        <v>40</v>
      </c>
      <c r="B49" s="99">
        <v>21</v>
      </c>
      <c r="C49" s="116" t="s">
        <v>117</v>
      </c>
      <c r="D49" s="82">
        <v>0</v>
      </c>
      <c r="E49" s="5">
        <v>0</v>
      </c>
      <c r="F49" s="75">
        <f t="shared" si="0"/>
        <v>0</v>
      </c>
      <c r="G49" s="38">
        <f t="shared" si="1"/>
        <v>0</v>
      </c>
      <c r="H49" s="5">
        <v>0</v>
      </c>
      <c r="I49" s="5">
        <v>0</v>
      </c>
      <c r="J49" s="5">
        <v>0</v>
      </c>
      <c r="K49" s="41">
        <v>2.5</v>
      </c>
      <c r="L49" s="44">
        <f t="shared" si="2"/>
        <v>0</v>
      </c>
      <c r="M49" s="45">
        <f t="shared" si="3"/>
        <v>0</v>
      </c>
      <c r="N49" s="81">
        <v>0</v>
      </c>
      <c r="O49" s="77">
        <v>0</v>
      </c>
      <c r="P49" s="3">
        <f t="shared" si="4"/>
        <v>0</v>
      </c>
      <c r="Q49" s="38">
        <f t="shared" si="5"/>
        <v>600</v>
      </c>
      <c r="R49" s="76">
        <v>290</v>
      </c>
      <c r="S49" s="76">
        <v>310</v>
      </c>
      <c r="T49" s="76">
        <v>130</v>
      </c>
      <c r="U49" s="41">
        <v>2.5</v>
      </c>
      <c r="V49" s="44">
        <f t="shared" si="6"/>
        <v>325</v>
      </c>
      <c r="W49" s="84">
        <f t="shared" si="7"/>
        <v>925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600</v>
      </c>
      <c r="AB49" s="44">
        <f t="shared" si="12"/>
        <v>290</v>
      </c>
      <c r="AC49" s="44">
        <f t="shared" si="13"/>
        <v>310</v>
      </c>
      <c r="AD49" s="44">
        <f t="shared" si="14"/>
        <v>130</v>
      </c>
      <c r="AE49" s="44">
        <f t="shared" si="15"/>
        <v>325</v>
      </c>
      <c r="AF49" s="44">
        <f t="shared" si="16"/>
        <v>925</v>
      </c>
      <c r="AG49" s="106">
        <v>3869</v>
      </c>
      <c r="AH49" s="107">
        <f t="shared" si="17"/>
        <v>0</v>
      </c>
      <c r="AL49" s="94"/>
    </row>
    <row r="50" spans="1:38" s="214" customFormat="1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45</v>
      </c>
      <c r="H50" s="215">
        <v>45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45</v>
      </c>
      <c r="N50" s="218">
        <v>0</v>
      </c>
      <c r="O50" s="217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45</v>
      </c>
      <c r="AB50" s="212">
        <f t="shared" si="12"/>
        <v>45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45</v>
      </c>
      <c r="AG50" s="223">
        <v>3869</v>
      </c>
      <c r="AH50" s="224">
        <f t="shared" si="17"/>
        <v>0</v>
      </c>
      <c r="AL50" s="221"/>
    </row>
    <row r="51" spans="1:38" s="214" customFormat="1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100</v>
      </c>
      <c r="H51" s="215">
        <v>100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100</v>
      </c>
      <c r="N51" s="218">
        <v>0</v>
      </c>
      <c r="O51" s="217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100</v>
      </c>
      <c r="AB51" s="212">
        <f t="shared" si="12"/>
        <v>100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100</v>
      </c>
      <c r="AG51" s="223">
        <v>3869</v>
      </c>
      <c r="AH51" s="224">
        <f t="shared" si="17"/>
        <v>0</v>
      </c>
      <c r="AL51" s="221"/>
    </row>
    <row r="52" spans="1:38" s="214" customFormat="1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18">
        <v>0</v>
      </c>
      <c r="O52" s="217">
        <v>0</v>
      </c>
      <c r="P52" s="207">
        <f t="shared" si="4"/>
        <v>0</v>
      </c>
      <c r="Q52" s="209">
        <f t="shared" si="5"/>
        <v>30</v>
      </c>
      <c r="R52" s="216">
        <v>30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30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30</v>
      </c>
      <c r="AB52" s="212">
        <f t="shared" si="12"/>
        <v>30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30</v>
      </c>
      <c r="AG52" s="223">
        <v>3869</v>
      </c>
      <c r="AH52" s="224">
        <f t="shared" si="17"/>
        <v>0</v>
      </c>
      <c r="AL52" s="221"/>
    </row>
    <row r="53" spans="1:38" s="65" customFormat="1">
      <c r="A53" s="232">
        <v>44</v>
      </c>
      <c r="B53" s="99">
        <v>3</v>
      </c>
      <c r="C53" s="229" t="s">
        <v>118</v>
      </c>
      <c r="D53" s="81">
        <v>92</v>
      </c>
      <c r="E53" s="77">
        <v>83</v>
      </c>
      <c r="F53" s="3">
        <f t="shared" si="0"/>
        <v>175</v>
      </c>
      <c r="G53" s="38">
        <f t="shared" si="1"/>
        <v>375</v>
      </c>
      <c r="H53" s="76">
        <v>210</v>
      </c>
      <c r="I53" s="76">
        <v>165</v>
      </c>
      <c r="J53" s="76">
        <v>971</v>
      </c>
      <c r="K53" s="41">
        <v>2</v>
      </c>
      <c r="L53" s="44">
        <f t="shared" si="2"/>
        <v>1942</v>
      </c>
      <c r="M53" s="45">
        <f t="shared" si="3"/>
        <v>2492</v>
      </c>
      <c r="N53" s="81">
        <v>62</v>
      </c>
      <c r="O53" s="77">
        <v>68</v>
      </c>
      <c r="P53" s="3">
        <f t="shared" si="4"/>
        <v>130</v>
      </c>
      <c r="Q53" s="38">
        <f t="shared" si="5"/>
        <v>141</v>
      </c>
      <c r="R53" s="76">
        <v>96</v>
      </c>
      <c r="S53" s="76">
        <v>45</v>
      </c>
      <c r="T53" s="76">
        <v>93</v>
      </c>
      <c r="U53" s="41">
        <v>2</v>
      </c>
      <c r="V53" s="44">
        <f t="shared" si="6"/>
        <v>186</v>
      </c>
      <c r="W53" s="84">
        <f t="shared" si="7"/>
        <v>457</v>
      </c>
      <c r="X53" s="43">
        <f t="shared" si="8"/>
        <v>154</v>
      </c>
      <c r="Y53" s="44">
        <f t="shared" si="9"/>
        <v>151</v>
      </c>
      <c r="Z53" s="44">
        <f t="shared" si="10"/>
        <v>305</v>
      </c>
      <c r="AA53" s="44">
        <f t="shared" si="11"/>
        <v>516</v>
      </c>
      <c r="AB53" s="44">
        <f t="shared" si="12"/>
        <v>306</v>
      </c>
      <c r="AC53" s="44">
        <f t="shared" si="13"/>
        <v>210</v>
      </c>
      <c r="AD53" s="44">
        <f t="shared" si="14"/>
        <v>1064</v>
      </c>
      <c r="AE53" s="44">
        <f t="shared" si="15"/>
        <v>2128</v>
      </c>
      <c r="AF53" s="44">
        <f t="shared" si="16"/>
        <v>2949</v>
      </c>
      <c r="AG53" s="106">
        <v>4300</v>
      </c>
      <c r="AH53" s="107">
        <f t="shared" si="17"/>
        <v>1</v>
      </c>
      <c r="AL53" s="94"/>
    </row>
    <row r="54" spans="1:38" s="65" customFormat="1">
      <c r="A54" s="231">
        <v>45</v>
      </c>
      <c r="B54" s="99">
        <v>42</v>
      </c>
      <c r="C54" s="229" t="s">
        <v>119</v>
      </c>
      <c r="D54" s="81">
        <v>836</v>
      </c>
      <c r="E54" s="77">
        <v>3149</v>
      </c>
      <c r="F54" s="3">
        <f t="shared" si="0"/>
        <v>3985</v>
      </c>
      <c r="G54" s="38">
        <f t="shared" si="1"/>
        <v>10315</v>
      </c>
      <c r="H54" s="76">
        <v>5488</v>
      </c>
      <c r="I54" s="76">
        <v>4827</v>
      </c>
      <c r="J54" s="76">
        <v>7295</v>
      </c>
      <c r="K54" s="41">
        <v>2</v>
      </c>
      <c r="L54" s="44">
        <f t="shared" si="2"/>
        <v>14590</v>
      </c>
      <c r="M54" s="45">
        <f t="shared" si="3"/>
        <v>28890</v>
      </c>
      <c r="N54" s="81">
        <v>446</v>
      </c>
      <c r="O54" s="77">
        <v>707</v>
      </c>
      <c r="P54" s="3">
        <f t="shared" si="4"/>
        <v>1153</v>
      </c>
      <c r="Q54" s="38">
        <f t="shared" si="5"/>
        <v>1922</v>
      </c>
      <c r="R54" s="76">
        <v>799</v>
      </c>
      <c r="S54" s="76">
        <v>1123</v>
      </c>
      <c r="T54" s="76">
        <v>390</v>
      </c>
      <c r="U54" s="41">
        <v>2</v>
      </c>
      <c r="V54" s="44">
        <f t="shared" si="6"/>
        <v>780</v>
      </c>
      <c r="W54" s="84">
        <f t="shared" si="7"/>
        <v>3855</v>
      </c>
      <c r="X54" s="43">
        <f t="shared" si="8"/>
        <v>1282</v>
      </c>
      <c r="Y54" s="44">
        <f t="shared" si="9"/>
        <v>3856</v>
      </c>
      <c r="Z54" s="44">
        <f t="shared" si="10"/>
        <v>5138</v>
      </c>
      <c r="AA54" s="44">
        <f t="shared" si="11"/>
        <v>12237</v>
      </c>
      <c r="AB54" s="44">
        <f t="shared" si="12"/>
        <v>6287</v>
      </c>
      <c r="AC54" s="44">
        <f t="shared" si="13"/>
        <v>5950</v>
      </c>
      <c r="AD54" s="44">
        <f t="shared" si="14"/>
        <v>7685</v>
      </c>
      <c r="AE54" s="44">
        <f t="shared" si="15"/>
        <v>15370</v>
      </c>
      <c r="AF54" s="44">
        <f t="shared" si="16"/>
        <v>32745</v>
      </c>
      <c r="AG54" s="106">
        <v>4300</v>
      </c>
      <c r="AH54" s="107">
        <f t="shared" si="17"/>
        <v>8</v>
      </c>
      <c r="AL54" s="94"/>
    </row>
    <row r="55" spans="1:38" s="65" customFormat="1" ht="23.25" customHeight="1">
      <c r="A55" s="232">
        <v>46</v>
      </c>
      <c r="B55" s="99">
        <v>317</v>
      </c>
      <c r="C55" s="91" t="s">
        <v>120</v>
      </c>
      <c r="D55" s="83">
        <v>0</v>
      </c>
      <c r="E55" s="4">
        <v>0</v>
      </c>
      <c r="F55" s="3">
        <f t="shared" si="0"/>
        <v>0</v>
      </c>
      <c r="G55" s="38">
        <f t="shared" si="1"/>
        <v>0</v>
      </c>
      <c r="H55" s="76">
        <v>0</v>
      </c>
      <c r="I55" s="76">
        <v>0</v>
      </c>
      <c r="J55" s="44">
        <v>0</v>
      </c>
      <c r="K55" s="41">
        <v>0</v>
      </c>
      <c r="L55" s="44">
        <f t="shared" si="2"/>
        <v>0</v>
      </c>
      <c r="M55" s="45">
        <f t="shared" si="3"/>
        <v>0</v>
      </c>
      <c r="N55" s="83">
        <v>0</v>
      </c>
      <c r="O55" s="4">
        <v>0</v>
      </c>
      <c r="P55" s="3">
        <f t="shared" si="4"/>
        <v>0</v>
      </c>
      <c r="Q55" s="38">
        <f t="shared" si="5"/>
        <v>0</v>
      </c>
      <c r="R55" s="76">
        <v>0</v>
      </c>
      <c r="S55" s="76">
        <v>0</v>
      </c>
      <c r="T55" s="44">
        <v>0</v>
      </c>
      <c r="U55" s="41">
        <v>0</v>
      </c>
      <c r="V55" s="44">
        <f t="shared" si="6"/>
        <v>0</v>
      </c>
      <c r="W55" s="84">
        <f t="shared" si="7"/>
        <v>0</v>
      </c>
      <c r="X55" s="43">
        <f t="shared" si="8"/>
        <v>0</v>
      </c>
      <c r="Y55" s="44">
        <f t="shared" si="9"/>
        <v>0</v>
      </c>
      <c r="Z55" s="44">
        <f t="shared" si="10"/>
        <v>0</v>
      </c>
      <c r="AA55" s="44">
        <f t="shared" si="11"/>
        <v>0</v>
      </c>
      <c r="AB55" s="44">
        <f t="shared" si="12"/>
        <v>0</v>
      </c>
      <c r="AC55" s="44">
        <f t="shared" si="13"/>
        <v>0</v>
      </c>
      <c r="AD55" s="44">
        <f t="shared" si="14"/>
        <v>0</v>
      </c>
      <c r="AE55" s="44">
        <f t="shared" si="15"/>
        <v>0</v>
      </c>
      <c r="AF55" s="44">
        <f t="shared" si="16"/>
        <v>0</v>
      </c>
      <c r="AG55" s="106">
        <v>4670</v>
      </c>
      <c r="AH55" s="107">
        <f t="shared" si="17"/>
        <v>0</v>
      </c>
      <c r="AL55" s="94"/>
    </row>
    <row r="56" spans="1:38" s="65" customFormat="1" ht="28.5" customHeight="1" thickBot="1">
      <c r="A56" s="231">
        <v>47</v>
      </c>
      <c r="B56" s="99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 s="109">
        <f t="shared" si="17"/>
        <v>0</v>
      </c>
      <c r="AL56" s="94"/>
    </row>
    <row r="57" spans="1:38" s="65" customFormat="1" ht="15.75" thickBot="1">
      <c r="A57" s="66"/>
      <c r="B57" s="95"/>
      <c r="C57" s="95" t="s">
        <v>122</v>
      </c>
      <c r="D57" s="90">
        <f t="shared" ref="D57:J57" si="18">SUM(D10:D56)</f>
        <v>2398</v>
      </c>
      <c r="E57" s="90">
        <f t="shared" si="18"/>
        <v>8073</v>
      </c>
      <c r="F57" s="90">
        <f t="shared" si="18"/>
        <v>10471</v>
      </c>
      <c r="G57" s="90">
        <f t="shared" si="18"/>
        <v>46831</v>
      </c>
      <c r="H57" s="90">
        <f t="shared" si="18"/>
        <v>29221</v>
      </c>
      <c r="I57" s="90">
        <f t="shared" si="18"/>
        <v>17610</v>
      </c>
      <c r="J57" s="90">
        <f t="shared" si="18"/>
        <v>45012</v>
      </c>
      <c r="K57" s="49">
        <f>ROUND(L57/J57,0)</f>
        <v>3</v>
      </c>
      <c r="L57" s="90">
        <f t="shared" ref="L57:Q57" si="19">SUM(L10:L56)</f>
        <v>121296</v>
      </c>
      <c r="M57" s="90">
        <f t="shared" si="19"/>
        <v>178598</v>
      </c>
      <c r="N57" s="90">
        <f t="shared" si="19"/>
        <v>1870</v>
      </c>
      <c r="O57" s="90">
        <f t="shared" si="19"/>
        <v>3354</v>
      </c>
      <c r="P57" s="90">
        <f t="shared" si="19"/>
        <v>5224</v>
      </c>
      <c r="Q57" s="90">
        <f t="shared" si="19"/>
        <v>38850</v>
      </c>
      <c r="R57" s="90">
        <f t="shared" ref="R57" si="20">SUM(R10:R56)</f>
        <v>27469</v>
      </c>
      <c r="S57" s="90">
        <f t="shared" ref="S57:AH57" si="21">SUM(S10:S56)</f>
        <v>11381</v>
      </c>
      <c r="T57" s="90">
        <f t="shared" si="21"/>
        <v>16075</v>
      </c>
      <c r="U57" s="49">
        <f t="shared" si="21"/>
        <v>141.89999999999998</v>
      </c>
      <c r="V57" s="90">
        <f t="shared" si="21"/>
        <v>45541</v>
      </c>
      <c r="W57" s="90">
        <f t="shared" si="21"/>
        <v>89615</v>
      </c>
      <c r="X57" s="90">
        <f t="shared" si="21"/>
        <v>4268</v>
      </c>
      <c r="Y57" s="90">
        <f t="shared" si="21"/>
        <v>11427</v>
      </c>
      <c r="Z57" s="90">
        <f t="shared" si="21"/>
        <v>15695</v>
      </c>
      <c r="AA57" s="90">
        <f t="shared" si="21"/>
        <v>85681</v>
      </c>
      <c r="AB57" s="90">
        <f t="shared" si="21"/>
        <v>56690</v>
      </c>
      <c r="AC57" s="90">
        <f t="shared" si="21"/>
        <v>28991</v>
      </c>
      <c r="AD57" s="90">
        <f t="shared" si="21"/>
        <v>61087</v>
      </c>
      <c r="AE57" s="90">
        <f t="shared" si="21"/>
        <v>166837</v>
      </c>
      <c r="AF57" s="90">
        <f t="shared" si="21"/>
        <v>268213</v>
      </c>
      <c r="AG57" s="90">
        <f t="shared" si="21"/>
        <v>180151</v>
      </c>
      <c r="AH57" s="90">
        <f t="shared" si="21"/>
        <v>66</v>
      </c>
      <c r="AL57" s="94"/>
    </row>
  </sheetData>
  <mergeCells count="32"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  <mergeCell ref="AD7:AD8"/>
    <mergeCell ref="D6:F7"/>
    <mergeCell ref="K7:K8"/>
    <mergeCell ref="J6:L6"/>
    <mergeCell ref="A5:A8"/>
    <mergeCell ref="B5:B8"/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300038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123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3370</v>
      </c>
      <c r="H10" s="216">
        <v>2280</v>
      </c>
      <c r="I10" s="216">
        <v>1090</v>
      </c>
      <c r="J10" s="216">
        <v>3206</v>
      </c>
      <c r="K10" s="37">
        <v>3.8</v>
      </c>
      <c r="L10" s="209">
        <f t="shared" ref="L10:L56" si="2">ROUND(J10*K10,0)</f>
        <v>12183</v>
      </c>
      <c r="M10" s="39">
        <f t="shared" ref="M10:M56" si="3">F10+G10+L10</f>
        <v>15553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160</v>
      </c>
      <c r="R10" s="216">
        <v>130</v>
      </c>
      <c r="S10" s="216">
        <v>30</v>
      </c>
      <c r="T10" s="216">
        <v>35</v>
      </c>
      <c r="U10" s="37">
        <v>3.8</v>
      </c>
      <c r="V10" s="209">
        <f t="shared" ref="V10:V56" si="6">ROUND(T10*U10,0)</f>
        <v>133</v>
      </c>
      <c r="W10" s="69">
        <f t="shared" ref="W10:W56" si="7">P10+Q10+V10</f>
        <v>293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3530</v>
      </c>
      <c r="AB10" s="209">
        <f t="shared" ref="AB10:AB56" si="12">H10+R10</f>
        <v>2410</v>
      </c>
      <c r="AC10" s="209">
        <f t="shared" ref="AC10:AC56" si="13">I10+S10</f>
        <v>1120</v>
      </c>
      <c r="AD10" s="209">
        <f t="shared" ref="AD10:AD56" si="14">J10+T10</f>
        <v>3241</v>
      </c>
      <c r="AE10" s="209">
        <f t="shared" ref="AE10:AE56" si="15">L10+V10</f>
        <v>12316</v>
      </c>
      <c r="AF10" s="209">
        <f t="shared" ref="AF10:AF56" si="16">M10+W10</f>
        <v>15846</v>
      </c>
      <c r="AG10" s="104">
        <v>5282</v>
      </c>
      <c r="AH10">
        <f t="shared" ref="AH10:AH56" si="17">IFERROR(ROUND(AF10/AG10,0),"")</f>
        <v>3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235</v>
      </c>
      <c r="E12" s="228">
        <v>935</v>
      </c>
      <c r="F12" s="207">
        <f t="shared" si="0"/>
        <v>1170</v>
      </c>
      <c r="G12" s="209">
        <f t="shared" si="1"/>
        <v>1722</v>
      </c>
      <c r="H12" s="216">
        <v>1342</v>
      </c>
      <c r="I12" s="216">
        <v>380</v>
      </c>
      <c r="J12" s="216">
        <v>2494</v>
      </c>
      <c r="K12" s="210">
        <v>2.5</v>
      </c>
      <c r="L12" s="212">
        <f t="shared" si="2"/>
        <v>6235</v>
      </c>
      <c r="M12" s="213">
        <f t="shared" si="3"/>
        <v>9127</v>
      </c>
      <c r="N12" s="230">
        <v>82</v>
      </c>
      <c r="O12" s="228">
        <v>88</v>
      </c>
      <c r="P12" s="207">
        <f t="shared" si="4"/>
        <v>170</v>
      </c>
      <c r="Q12" s="209">
        <f t="shared" si="5"/>
        <v>820</v>
      </c>
      <c r="R12" s="216">
        <v>570</v>
      </c>
      <c r="S12" s="216">
        <v>250</v>
      </c>
      <c r="T12" s="216">
        <v>651</v>
      </c>
      <c r="U12" s="210">
        <v>2.5</v>
      </c>
      <c r="V12" s="212">
        <f t="shared" si="6"/>
        <v>1628</v>
      </c>
      <c r="W12" s="220">
        <f t="shared" si="7"/>
        <v>2618</v>
      </c>
      <c r="X12" s="211">
        <f t="shared" si="8"/>
        <v>317</v>
      </c>
      <c r="Y12" s="212">
        <f t="shared" si="9"/>
        <v>1023</v>
      </c>
      <c r="Z12" s="212">
        <f t="shared" si="10"/>
        <v>1340</v>
      </c>
      <c r="AA12" s="212">
        <f t="shared" si="11"/>
        <v>2542</v>
      </c>
      <c r="AB12" s="212">
        <f t="shared" si="12"/>
        <v>1912</v>
      </c>
      <c r="AC12" s="212">
        <f t="shared" si="13"/>
        <v>630</v>
      </c>
      <c r="AD12" s="212">
        <f t="shared" si="14"/>
        <v>3145</v>
      </c>
      <c r="AE12" s="212">
        <f t="shared" si="15"/>
        <v>7863</v>
      </c>
      <c r="AF12" s="212">
        <f t="shared" si="16"/>
        <v>11745</v>
      </c>
      <c r="AG12" s="223">
        <v>4670</v>
      </c>
      <c r="AH12">
        <f t="shared" si="17"/>
        <v>3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735</v>
      </c>
      <c r="H17" s="216">
        <v>445</v>
      </c>
      <c r="I17" s="216">
        <v>290</v>
      </c>
      <c r="J17" s="216">
        <v>480</v>
      </c>
      <c r="K17" s="42">
        <v>4.2</v>
      </c>
      <c r="L17" s="212">
        <f t="shared" si="2"/>
        <v>2016</v>
      </c>
      <c r="M17" s="213">
        <f t="shared" si="3"/>
        <v>2751</v>
      </c>
      <c r="N17" s="230">
        <v>0</v>
      </c>
      <c r="O17" s="228">
        <v>0</v>
      </c>
      <c r="P17" s="207">
        <f t="shared" si="4"/>
        <v>0</v>
      </c>
      <c r="Q17" s="209">
        <f t="shared" si="5"/>
        <v>195</v>
      </c>
      <c r="R17" s="216">
        <v>125</v>
      </c>
      <c r="S17" s="216">
        <v>70</v>
      </c>
      <c r="T17" s="216">
        <v>195</v>
      </c>
      <c r="U17" s="42">
        <v>4.2</v>
      </c>
      <c r="V17" s="212">
        <f t="shared" si="6"/>
        <v>819</v>
      </c>
      <c r="W17" s="220">
        <f t="shared" si="7"/>
        <v>1014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930</v>
      </c>
      <c r="AB17" s="212">
        <f t="shared" si="12"/>
        <v>570</v>
      </c>
      <c r="AC17" s="212">
        <f t="shared" si="13"/>
        <v>360</v>
      </c>
      <c r="AD17" s="212">
        <f t="shared" si="14"/>
        <v>675</v>
      </c>
      <c r="AE17" s="212">
        <f t="shared" si="15"/>
        <v>2835</v>
      </c>
      <c r="AF17" s="212">
        <f t="shared" si="16"/>
        <v>3765</v>
      </c>
      <c r="AG17" s="223">
        <v>5000</v>
      </c>
      <c r="AH17">
        <f t="shared" si="17"/>
        <v>1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940</v>
      </c>
      <c r="H19" s="216">
        <v>320</v>
      </c>
      <c r="I19" s="216">
        <v>620</v>
      </c>
      <c r="J19" s="216">
        <v>360</v>
      </c>
      <c r="K19" s="210">
        <v>2.4</v>
      </c>
      <c r="L19" s="212">
        <f t="shared" si="2"/>
        <v>864</v>
      </c>
      <c r="M19" s="213">
        <f t="shared" si="3"/>
        <v>1804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940</v>
      </c>
      <c r="AB19" s="212">
        <f t="shared" si="12"/>
        <v>320</v>
      </c>
      <c r="AC19" s="212">
        <f t="shared" si="13"/>
        <v>620</v>
      </c>
      <c r="AD19" s="212">
        <f t="shared" si="14"/>
        <v>360</v>
      </c>
      <c r="AE19" s="212">
        <f t="shared" si="15"/>
        <v>864</v>
      </c>
      <c r="AF19" s="212">
        <f t="shared" si="16"/>
        <v>1804</v>
      </c>
      <c r="AG19" s="223">
        <v>3439</v>
      </c>
      <c r="AH19">
        <f t="shared" si="17"/>
        <v>1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255</v>
      </c>
      <c r="H20" s="216">
        <v>35</v>
      </c>
      <c r="I20" s="216">
        <v>220</v>
      </c>
      <c r="J20" s="216">
        <v>1265</v>
      </c>
      <c r="K20" s="210">
        <v>3.1</v>
      </c>
      <c r="L20" s="212">
        <f t="shared" si="2"/>
        <v>3922</v>
      </c>
      <c r="M20" s="213">
        <f t="shared" si="3"/>
        <v>4177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255</v>
      </c>
      <c r="AB20" s="212">
        <f t="shared" si="12"/>
        <v>35</v>
      </c>
      <c r="AC20" s="212">
        <f t="shared" si="13"/>
        <v>220</v>
      </c>
      <c r="AD20" s="212">
        <f t="shared" si="14"/>
        <v>1265</v>
      </c>
      <c r="AE20" s="212">
        <f t="shared" si="15"/>
        <v>3922</v>
      </c>
      <c r="AF20" s="212">
        <f t="shared" si="16"/>
        <v>4177</v>
      </c>
      <c r="AG20" s="223">
        <v>4470</v>
      </c>
      <c r="AH20">
        <f t="shared" si="17"/>
        <v>1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884</v>
      </c>
      <c r="H26" s="216">
        <v>424</v>
      </c>
      <c r="I26" s="216">
        <v>460</v>
      </c>
      <c r="J26" s="216">
        <v>1282</v>
      </c>
      <c r="K26" s="210">
        <v>2.9</v>
      </c>
      <c r="L26" s="212">
        <f t="shared" si="2"/>
        <v>3718</v>
      </c>
      <c r="M26" s="213">
        <f t="shared" si="3"/>
        <v>4602</v>
      </c>
      <c r="N26" s="230">
        <v>0</v>
      </c>
      <c r="O26" s="228">
        <v>0</v>
      </c>
      <c r="P26" s="207">
        <f t="shared" si="4"/>
        <v>0</v>
      </c>
      <c r="Q26" s="209">
        <f t="shared" si="5"/>
        <v>2448</v>
      </c>
      <c r="R26" s="216">
        <v>991</v>
      </c>
      <c r="S26" s="216">
        <v>1457</v>
      </c>
      <c r="T26" s="216">
        <v>742</v>
      </c>
      <c r="U26" s="210">
        <v>2.9</v>
      </c>
      <c r="V26" s="212">
        <f t="shared" si="6"/>
        <v>2152</v>
      </c>
      <c r="W26" s="220">
        <f t="shared" si="7"/>
        <v>4600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3332</v>
      </c>
      <c r="AB26" s="212">
        <f t="shared" si="12"/>
        <v>1415</v>
      </c>
      <c r="AC26" s="212">
        <f t="shared" si="13"/>
        <v>1917</v>
      </c>
      <c r="AD26" s="212">
        <f t="shared" si="14"/>
        <v>2024</v>
      </c>
      <c r="AE26" s="212">
        <f t="shared" si="15"/>
        <v>5870</v>
      </c>
      <c r="AF26" s="212">
        <f t="shared" si="16"/>
        <v>9202</v>
      </c>
      <c r="AG26" s="223">
        <v>4600</v>
      </c>
      <c r="AH26">
        <f t="shared" si="17"/>
        <v>2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345</v>
      </c>
      <c r="H29" s="216">
        <v>95</v>
      </c>
      <c r="I29" s="216">
        <v>250</v>
      </c>
      <c r="J29" s="216">
        <v>1200</v>
      </c>
      <c r="K29" s="210">
        <v>2.5</v>
      </c>
      <c r="L29" s="212">
        <f t="shared" si="2"/>
        <v>3000</v>
      </c>
      <c r="M29" s="213">
        <f t="shared" si="3"/>
        <v>3345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345</v>
      </c>
      <c r="AB29" s="212">
        <f t="shared" si="12"/>
        <v>95</v>
      </c>
      <c r="AC29" s="212">
        <f t="shared" si="13"/>
        <v>250</v>
      </c>
      <c r="AD29" s="212">
        <f t="shared" si="14"/>
        <v>1200</v>
      </c>
      <c r="AE29" s="212">
        <f t="shared" si="15"/>
        <v>3000</v>
      </c>
      <c r="AF29" s="212">
        <f t="shared" si="16"/>
        <v>3345</v>
      </c>
      <c r="AG29" s="223">
        <v>3750</v>
      </c>
      <c r="AH29">
        <f t="shared" si="17"/>
        <v>1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864</v>
      </c>
      <c r="H31" s="216">
        <v>350</v>
      </c>
      <c r="I31" s="216">
        <v>514</v>
      </c>
      <c r="J31" s="216">
        <v>986</v>
      </c>
      <c r="K31" s="42">
        <v>4.0999999999999996</v>
      </c>
      <c r="L31" s="212">
        <f t="shared" si="2"/>
        <v>4043</v>
      </c>
      <c r="M31" s="213">
        <f t="shared" si="3"/>
        <v>4907</v>
      </c>
      <c r="N31" s="230">
        <v>0</v>
      </c>
      <c r="O31" s="228">
        <v>0</v>
      </c>
      <c r="P31" s="207">
        <f t="shared" si="4"/>
        <v>0</v>
      </c>
      <c r="Q31" s="209">
        <f t="shared" si="5"/>
        <v>2308</v>
      </c>
      <c r="R31" s="216">
        <v>1612</v>
      </c>
      <c r="S31" s="216">
        <v>696</v>
      </c>
      <c r="T31" s="216">
        <v>633</v>
      </c>
      <c r="U31" s="42">
        <v>4.0999999999999996</v>
      </c>
      <c r="V31" s="212">
        <f t="shared" si="6"/>
        <v>2595</v>
      </c>
      <c r="W31" s="220">
        <f t="shared" si="7"/>
        <v>4903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3172</v>
      </c>
      <c r="AB31" s="212">
        <f t="shared" si="12"/>
        <v>1962</v>
      </c>
      <c r="AC31" s="212">
        <f t="shared" si="13"/>
        <v>1210</v>
      </c>
      <c r="AD31" s="212">
        <f t="shared" si="14"/>
        <v>1619</v>
      </c>
      <c r="AE31" s="212">
        <f t="shared" si="15"/>
        <v>6638</v>
      </c>
      <c r="AF31" s="212">
        <f t="shared" si="16"/>
        <v>9810</v>
      </c>
      <c r="AG31" s="223">
        <v>4910</v>
      </c>
      <c r="AH31">
        <f t="shared" si="17"/>
        <v>2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1080</v>
      </c>
      <c r="H33" s="216">
        <v>210</v>
      </c>
      <c r="I33" s="216">
        <v>870</v>
      </c>
      <c r="J33" s="216">
        <v>700</v>
      </c>
      <c r="K33" s="42">
        <v>3.8</v>
      </c>
      <c r="L33" s="212">
        <f t="shared" si="2"/>
        <v>2660</v>
      </c>
      <c r="M33" s="213">
        <f t="shared" si="3"/>
        <v>3740</v>
      </c>
      <c r="N33" s="230">
        <v>0</v>
      </c>
      <c r="O33" s="228">
        <v>0</v>
      </c>
      <c r="P33" s="207">
        <f t="shared" si="4"/>
        <v>0</v>
      </c>
      <c r="Q33" s="209">
        <f t="shared" si="5"/>
        <v>853</v>
      </c>
      <c r="R33" s="216">
        <v>440</v>
      </c>
      <c r="S33" s="216">
        <v>413</v>
      </c>
      <c r="T33" s="216">
        <v>110</v>
      </c>
      <c r="U33" s="42">
        <v>3.8</v>
      </c>
      <c r="V33" s="212">
        <f t="shared" si="6"/>
        <v>418</v>
      </c>
      <c r="W33" s="220">
        <f t="shared" si="7"/>
        <v>1271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1933</v>
      </c>
      <c r="AB33" s="212">
        <f t="shared" si="12"/>
        <v>650</v>
      </c>
      <c r="AC33" s="212">
        <f t="shared" si="13"/>
        <v>1283</v>
      </c>
      <c r="AD33" s="212">
        <f t="shared" si="14"/>
        <v>810</v>
      </c>
      <c r="AE33" s="212">
        <f t="shared" si="15"/>
        <v>3078</v>
      </c>
      <c r="AF33" s="212">
        <f t="shared" si="16"/>
        <v>5011</v>
      </c>
      <c r="AG33" s="223">
        <v>4870</v>
      </c>
      <c r="AH33">
        <f t="shared" si="17"/>
        <v>1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1280</v>
      </c>
      <c r="O34" s="228">
        <v>2491</v>
      </c>
      <c r="P34" s="207">
        <f t="shared" si="4"/>
        <v>3771</v>
      </c>
      <c r="Q34" s="209">
        <f t="shared" si="5"/>
        <v>13656</v>
      </c>
      <c r="R34" s="216">
        <v>9605</v>
      </c>
      <c r="S34" s="93">
        <v>4051</v>
      </c>
      <c r="T34" s="93">
        <v>11566</v>
      </c>
      <c r="U34" s="210">
        <v>2.8</v>
      </c>
      <c r="V34" s="212">
        <f t="shared" si="6"/>
        <v>32385</v>
      </c>
      <c r="W34" s="220">
        <f t="shared" si="7"/>
        <v>49812</v>
      </c>
      <c r="X34" s="211">
        <f t="shared" si="8"/>
        <v>1280</v>
      </c>
      <c r="Y34" s="212">
        <f t="shared" si="9"/>
        <v>2491</v>
      </c>
      <c r="Z34" s="212">
        <f t="shared" si="10"/>
        <v>3771</v>
      </c>
      <c r="AA34" s="212">
        <f t="shared" si="11"/>
        <v>13656</v>
      </c>
      <c r="AB34" s="212">
        <f t="shared" si="12"/>
        <v>9605</v>
      </c>
      <c r="AC34" s="212">
        <f t="shared" si="13"/>
        <v>4051</v>
      </c>
      <c r="AD34" s="212">
        <f t="shared" si="14"/>
        <v>11566</v>
      </c>
      <c r="AE34" s="212">
        <f t="shared" si="15"/>
        <v>32385</v>
      </c>
      <c r="AF34" s="212">
        <f t="shared" si="16"/>
        <v>49812</v>
      </c>
      <c r="AG34" s="223">
        <v>3200</v>
      </c>
      <c r="AH34">
        <f t="shared" si="17"/>
        <v>16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4031</v>
      </c>
      <c r="H38" s="216">
        <v>510</v>
      </c>
      <c r="I38" s="93">
        <v>3521</v>
      </c>
      <c r="J38" s="93">
        <v>1992</v>
      </c>
      <c r="K38" s="210">
        <v>2</v>
      </c>
      <c r="L38" s="212">
        <f t="shared" si="2"/>
        <v>3984</v>
      </c>
      <c r="M38" s="213">
        <f t="shared" si="3"/>
        <v>8015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4031</v>
      </c>
      <c r="AB38" s="212">
        <f t="shared" si="12"/>
        <v>510</v>
      </c>
      <c r="AC38" s="212">
        <f t="shared" si="13"/>
        <v>3521</v>
      </c>
      <c r="AD38" s="212">
        <f t="shared" si="14"/>
        <v>1992</v>
      </c>
      <c r="AE38" s="212">
        <f t="shared" si="15"/>
        <v>3984</v>
      </c>
      <c r="AF38" s="212">
        <f t="shared" si="16"/>
        <v>8015</v>
      </c>
      <c r="AG38" s="223">
        <v>3790</v>
      </c>
      <c r="AH38">
        <f t="shared" si="17"/>
        <v>2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1611</v>
      </c>
      <c r="R39" s="216">
        <v>227</v>
      </c>
      <c r="S39" s="93">
        <v>1384</v>
      </c>
      <c r="T39" s="93">
        <v>430</v>
      </c>
      <c r="U39" s="210">
        <v>2</v>
      </c>
      <c r="V39" s="212">
        <f t="shared" si="6"/>
        <v>860</v>
      </c>
      <c r="W39" s="220">
        <f t="shared" si="7"/>
        <v>2471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1611</v>
      </c>
      <c r="AB39" s="212">
        <f t="shared" si="12"/>
        <v>227</v>
      </c>
      <c r="AC39" s="212">
        <f t="shared" si="13"/>
        <v>1384</v>
      </c>
      <c r="AD39" s="212">
        <f t="shared" si="14"/>
        <v>430</v>
      </c>
      <c r="AE39" s="212">
        <f t="shared" si="15"/>
        <v>860</v>
      </c>
      <c r="AF39" s="212">
        <f t="shared" si="16"/>
        <v>2471</v>
      </c>
      <c r="AG39" s="223">
        <v>3790</v>
      </c>
      <c r="AH39">
        <f t="shared" si="17"/>
        <v>1</v>
      </c>
    </row>
    <row r="40" spans="1:34">
      <c r="A40" s="231">
        <v>31</v>
      </c>
      <c r="B40" s="101">
        <v>97</v>
      </c>
      <c r="C40" s="115" t="s">
        <v>108</v>
      </c>
      <c r="D40" s="219">
        <v>1235</v>
      </c>
      <c r="E40" s="208">
        <v>3906</v>
      </c>
      <c r="F40" s="215">
        <f t="shared" si="0"/>
        <v>5141</v>
      </c>
      <c r="G40" s="209">
        <f t="shared" si="1"/>
        <v>3964</v>
      </c>
      <c r="H40" s="208">
        <v>2310</v>
      </c>
      <c r="I40" s="208">
        <v>1654</v>
      </c>
      <c r="J40" s="208">
        <v>18259</v>
      </c>
      <c r="K40" s="210">
        <v>2.7</v>
      </c>
      <c r="L40" s="212">
        <f t="shared" si="2"/>
        <v>49299</v>
      </c>
      <c r="M40" s="213">
        <f t="shared" si="3"/>
        <v>58404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1235</v>
      </c>
      <c r="Y40" s="212">
        <f t="shared" si="9"/>
        <v>3906</v>
      </c>
      <c r="Z40" s="212">
        <f t="shared" si="10"/>
        <v>5141</v>
      </c>
      <c r="AA40" s="212">
        <f t="shared" si="11"/>
        <v>3964</v>
      </c>
      <c r="AB40" s="212">
        <f t="shared" si="12"/>
        <v>2310</v>
      </c>
      <c r="AC40" s="212">
        <f t="shared" si="13"/>
        <v>1654</v>
      </c>
      <c r="AD40" s="212">
        <f t="shared" si="14"/>
        <v>18259</v>
      </c>
      <c r="AE40" s="212">
        <f t="shared" si="15"/>
        <v>49299</v>
      </c>
      <c r="AF40" s="212">
        <f t="shared" si="16"/>
        <v>58404</v>
      </c>
      <c r="AG40" s="223">
        <v>4670</v>
      </c>
      <c r="AH40">
        <f t="shared" si="17"/>
        <v>13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1334</v>
      </c>
      <c r="H42" s="216">
        <v>240</v>
      </c>
      <c r="I42" s="216">
        <v>1094</v>
      </c>
      <c r="J42" s="216">
        <v>1195</v>
      </c>
      <c r="K42" s="210">
        <v>2.9</v>
      </c>
      <c r="L42" s="212">
        <f t="shared" si="2"/>
        <v>3466</v>
      </c>
      <c r="M42" s="213">
        <f t="shared" si="3"/>
        <v>4800</v>
      </c>
      <c r="N42" s="230">
        <v>0</v>
      </c>
      <c r="O42" s="228">
        <v>0</v>
      </c>
      <c r="P42" s="207">
        <f t="shared" si="4"/>
        <v>0</v>
      </c>
      <c r="Q42" s="209">
        <f t="shared" si="5"/>
        <v>1142</v>
      </c>
      <c r="R42" s="216">
        <v>800</v>
      </c>
      <c r="S42" s="216">
        <v>342</v>
      </c>
      <c r="T42" s="216">
        <v>20</v>
      </c>
      <c r="U42" s="210">
        <v>2.9</v>
      </c>
      <c r="V42" s="212">
        <f t="shared" si="6"/>
        <v>58</v>
      </c>
      <c r="W42" s="220">
        <f t="shared" si="7"/>
        <v>1200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2476</v>
      </c>
      <c r="AB42" s="212">
        <f t="shared" si="12"/>
        <v>1040</v>
      </c>
      <c r="AC42" s="212">
        <f t="shared" si="13"/>
        <v>1436</v>
      </c>
      <c r="AD42" s="212">
        <f t="shared" si="14"/>
        <v>1215</v>
      </c>
      <c r="AE42" s="212">
        <f t="shared" si="15"/>
        <v>3524</v>
      </c>
      <c r="AF42" s="212">
        <f t="shared" si="16"/>
        <v>6000</v>
      </c>
      <c r="AG42" s="223">
        <v>4800</v>
      </c>
      <c r="AH42">
        <f t="shared" si="17"/>
        <v>1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292</v>
      </c>
      <c r="H43" s="216">
        <v>70</v>
      </c>
      <c r="I43" s="216">
        <v>222</v>
      </c>
      <c r="J43" s="216">
        <v>367</v>
      </c>
      <c r="K43" s="210">
        <v>2.6</v>
      </c>
      <c r="L43" s="212">
        <f t="shared" si="2"/>
        <v>954</v>
      </c>
      <c r="M43" s="213">
        <f t="shared" si="3"/>
        <v>1246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292</v>
      </c>
      <c r="AB43" s="212">
        <f t="shared" si="12"/>
        <v>70</v>
      </c>
      <c r="AC43" s="212">
        <f t="shared" si="13"/>
        <v>222</v>
      </c>
      <c r="AD43" s="212">
        <f t="shared" si="14"/>
        <v>367</v>
      </c>
      <c r="AE43" s="212">
        <f t="shared" si="15"/>
        <v>954</v>
      </c>
      <c r="AF43" s="212">
        <f t="shared" si="16"/>
        <v>1246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790</v>
      </c>
      <c r="R44" s="216">
        <v>500</v>
      </c>
      <c r="S44" s="216">
        <v>290</v>
      </c>
      <c r="T44" s="216">
        <v>95</v>
      </c>
      <c r="U44" s="210">
        <v>2.6</v>
      </c>
      <c r="V44" s="212">
        <f t="shared" si="6"/>
        <v>247</v>
      </c>
      <c r="W44" s="220">
        <f t="shared" si="7"/>
        <v>1037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790</v>
      </c>
      <c r="AB44" s="212">
        <f t="shared" si="12"/>
        <v>500</v>
      </c>
      <c r="AC44" s="212">
        <f t="shared" si="13"/>
        <v>290</v>
      </c>
      <c r="AD44" s="212">
        <f t="shared" si="14"/>
        <v>95</v>
      </c>
      <c r="AE44" s="212">
        <f t="shared" si="15"/>
        <v>247</v>
      </c>
      <c r="AF44" s="212">
        <f t="shared" si="16"/>
        <v>1037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1883</v>
      </c>
      <c r="H45" s="216">
        <v>660</v>
      </c>
      <c r="I45" s="216">
        <v>1223</v>
      </c>
      <c r="J45" s="216">
        <v>2040</v>
      </c>
      <c r="K45" s="210">
        <v>3</v>
      </c>
      <c r="L45" s="212">
        <f t="shared" si="2"/>
        <v>6120</v>
      </c>
      <c r="M45" s="213">
        <f t="shared" si="3"/>
        <v>8003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1883</v>
      </c>
      <c r="AB45" s="212">
        <f t="shared" si="12"/>
        <v>660</v>
      </c>
      <c r="AC45" s="212">
        <f t="shared" si="13"/>
        <v>1223</v>
      </c>
      <c r="AD45" s="212">
        <f t="shared" si="14"/>
        <v>2040</v>
      </c>
      <c r="AE45" s="212">
        <f t="shared" si="15"/>
        <v>6120</v>
      </c>
      <c r="AF45" s="212">
        <f t="shared" si="16"/>
        <v>8003</v>
      </c>
      <c r="AG45" s="223">
        <v>4900</v>
      </c>
      <c r="AH45">
        <f t="shared" si="17"/>
        <v>2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1870</v>
      </c>
      <c r="R46" s="216">
        <v>950</v>
      </c>
      <c r="S46" s="216">
        <v>920</v>
      </c>
      <c r="T46" s="216">
        <v>985</v>
      </c>
      <c r="U46" s="210">
        <v>3</v>
      </c>
      <c r="V46" s="212">
        <f t="shared" si="6"/>
        <v>2955</v>
      </c>
      <c r="W46" s="220">
        <f t="shared" si="7"/>
        <v>4825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1870</v>
      </c>
      <c r="AB46" s="212">
        <f t="shared" si="12"/>
        <v>950</v>
      </c>
      <c r="AC46" s="212">
        <f t="shared" si="13"/>
        <v>920</v>
      </c>
      <c r="AD46" s="212">
        <f t="shared" si="14"/>
        <v>985</v>
      </c>
      <c r="AE46" s="212">
        <f t="shared" si="15"/>
        <v>2955</v>
      </c>
      <c r="AF46" s="212">
        <f t="shared" si="16"/>
        <v>4825</v>
      </c>
      <c r="AG46" s="223">
        <v>4900</v>
      </c>
      <c r="AH46">
        <f t="shared" si="17"/>
        <v>1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415</v>
      </c>
      <c r="H48" s="216">
        <v>205</v>
      </c>
      <c r="I48" s="216">
        <v>210</v>
      </c>
      <c r="J48" s="216">
        <v>920</v>
      </c>
      <c r="K48" s="210">
        <v>2.5</v>
      </c>
      <c r="L48" s="212">
        <f t="shared" si="2"/>
        <v>2300</v>
      </c>
      <c r="M48" s="213">
        <f t="shared" si="3"/>
        <v>2715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415</v>
      </c>
      <c r="AB48" s="212">
        <f t="shared" si="12"/>
        <v>205</v>
      </c>
      <c r="AC48" s="212">
        <f t="shared" si="13"/>
        <v>210</v>
      </c>
      <c r="AD48" s="212">
        <f t="shared" si="14"/>
        <v>920</v>
      </c>
      <c r="AE48" s="212">
        <f t="shared" si="15"/>
        <v>2300</v>
      </c>
      <c r="AF48" s="212">
        <f t="shared" si="16"/>
        <v>2715</v>
      </c>
      <c r="AG48" s="223">
        <v>3869</v>
      </c>
      <c r="AH48">
        <f t="shared" si="17"/>
        <v>1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600</v>
      </c>
      <c r="R49" s="216">
        <v>290</v>
      </c>
      <c r="S49" s="216">
        <v>310</v>
      </c>
      <c r="T49" s="216">
        <v>130</v>
      </c>
      <c r="U49" s="210">
        <v>2.5</v>
      </c>
      <c r="V49" s="212">
        <f t="shared" si="6"/>
        <v>325</v>
      </c>
      <c r="W49" s="220">
        <f t="shared" si="7"/>
        <v>925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600</v>
      </c>
      <c r="AB49" s="212">
        <f t="shared" si="12"/>
        <v>290</v>
      </c>
      <c r="AC49" s="212">
        <f t="shared" si="13"/>
        <v>310</v>
      </c>
      <c r="AD49" s="212">
        <f t="shared" si="14"/>
        <v>130</v>
      </c>
      <c r="AE49" s="212">
        <f t="shared" si="15"/>
        <v>325</v>
      </c>
      <c r="AF49" s="212">
        <f t="shared" si="16"/>
        <v>925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1900</v>
      </c>
      <c r="F54" s="207">
        <f t="shared" si="0"/>
        <v>1900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1900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1900</v>
      </c>
      <c r="Z54" s="212">
        <f t="shared" si="10"/>
        <v>1900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1900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1470</v>
      </c>
      <c r="E57" s="90">
        <f t="shared" si="18"/>
        <v>6741</v>
      </c>
      <c r="F57" s="90">
        <f t="shared" si="18"/>
        <v>8211</v>
      </c>
      <c r="G57" s="90">
        <f t="shared" si="18"/>
        <v>22114</v>
      </c>
      <c r="H57" s="90">
        <f t="shared" si="18"/>
        <v>9496</v>
      </c>
      <c r="I57" s="90">
        <f t="shared" si="18"/>
        <v>12618</v>
      </c>
      <c r="J57" s="90">
        <f t="shared" si="18"/>
        <v>36746</v>
      </c>
      <c r="K57" s="49">
        <f>ROUND(L57/J57,0)</f>
        <v>3</v>
      </c>
      <c r="L57" s="90">
        <f t="shared" ref="L57:Q57" si="19">SUM(L10:L56)</f>
        <v>104764</v>
      </c>
      <c r="M57" s="90">
        <f t="shared" si="19"/>
        <v>135089</v>
      </c>
      <c r="N57" s="90">
        <f t="shared" si="19"/>
        <v>1362</v>
      </c>
      <c r="O57" s="90">
        <f t="shared" si="19"/>
        <v>2579</v>
      </c>
      <c r="P57" s="90">
        <f t="shared" si="19"/>
        <v>3941</v>
      </c>
      <c r="Q57" s="90">
        <f t="shared" si="19"/>
        <v>26453</v>
      </c>
      <c r="R57" s="90"/>
      <c r="S57" s="90">
        <f t="shared" ref="S57:AH57" si="20">SUM(S10:S56)</f>
        <v>10213</v>
      </c>
      <c r="T57" s="90">
        <f t="shared" si="20"/>
        <v>15592</v>
      </c>
      <c r="U57" s="49">
        <f t="shared" si="20"/>
        <v>141.89999999999998</v>
      </c>
      <c r="V57" s="90">
        <f t="shared" si="20"/>
        <v>44575</v>
      </c>
      <c r="W57" s="90">
        <f t="shared" si="20"/>
        <v>74969</v>
      </c>
      <c r="X57" s="90">
        <f t="shared" si="20"/>
        <v>2832</v>
      </c>
      <c r="Y57" s="90">
        <f t="shared" si="20"/>
        <v>9320</v>
      </c>
      <c r="Z57" s="90">
        <f t="shared" si="20"/>
        <v>12152</v>
      </c>
      <c r="AA57" s="90">
        <f t="shared" si="20"/>
        <v>48567</v>
      </c>
      <c r="AB57" s="90">
        <f t="shared" si="20"/>
        <v>25736</v>
      </c>
      <c r="AC57" s="90">
        <f t="shared" si="20"/>
        <v>22831</v>
      </c>
      <c r="AD57" s="90">
        <f t="shared" si="20"/>
        <v>52338</v>
      </c>
      <c r="AE57" s="90">
        <f t="shared" si="20"/>
        <v>149339</v>
      </c>
      <c r="AF57" s="90">
        <f t="shared" si="20"/>
        <v>210058</v>
      </c>
      <c r="AG57" s="90">
        <f t="shared" si="20"/>
        <v>180151</v>
      </c>
      <c r="AH57">
        <f t="shared" si="20"/>
        <v>52</v>
      </c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4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300038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124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92</v>
      </c>
      <c r="E53" s="228">
        <v>83</v>
      </c>
      <c r="F53" s="207">
        <f t="shared" si="0"/>
        <v>175</v>
      </c>
      <c r="G53" s="209">
        <f t="shared" si="1"/>
        <v>375</v>
      </c>
      <c r="H53" s="216">
        <v>210</v>
      </c>
      <c r="I53" s="216">
        <v>165</v>
      </c>
      <c r="J53" s="216">
        <v>971</v>
      </c>
      <c r="K53" s="210">
        <v>2</v>
      </c>
      <c r="L53" s="212">
        <f t="shared" si="2"/>
        <v>1942</v>
      </c>
      <c r="M53" s="213">
        <f t="shared" si="3"/>
        <v>2492</v>
      </c>
      <c r="N53" s="230">
        <v>62</v>
      </c>
      <c r="O53" s="228">
        <v>68</v>
      </c>
      <c r="P53" s="207">
        <f t="shared" si="4"/>
        <v>130</v>
      </c>
      <c r="Q53" s="209">
        <f t="shared" si="5"/>
        <v>141</v>
      </c>
      <c r="R53" s="216">
        <v>96</v>
      </c>
      <c r="S53" s="216">
        <v>45</v>
      </c>
      <c r="T53" s="216">
        <v>93</v>
      </c>
      <c r="U53" s="210">
        <v>2</v>
      </c>
      <c r="V53" s="212">
        <f t="shared" si="6"/>
        <v>186</v>
      </c>
      <c r="W53" s="220">
        <f t="shared" si="7"/>
        <v>457</v>
      </c>
      <c r="X53" s="211">
        <f t="shared" si="8"/>
        <v>154</v>
      </c>
      <c r="Y53" s="212">
        <f t="shared" si="9"/>
        <v>151</v>
      </c>
      <c r="Z53" s="212">
        <f t="shared" si="10"/>
        <v>305</v>
      </c>
      <c r="AA53" s="212">
        <f t="shared" si="11"/>
        <v>516</v>
      </c>
      <c r="AB53" s="212">
        <f t="shared" si="12"/>
        <v>306</v>
      </c>
      <c r="AC53" s="212">
        <f t="shared" si="13"/>
        <v>210</v>
      </c>
      <c r="AD53" s="212">
        <f t="shared" si="14"/>
        <v>1064</v>
      </c>
      <c r="AE53" s="212">
        <f t="shared" si="15"/>
        <v>2128</v>
      </c>
      <c r="AF53" s="212">
        <f t="shared" si="16"/>
        <v>2949</v>
      </c>
      <c r="AG53" s="223">
        <v>4300</v>
      </c>
      <c r="AH53">
        <f t="shared" si="17"/>
        <v>1</v>
      </c>
    </row>
    <row r="54" spans="1:34">
      <c r="A54" s="231">
        <v>45</v>
      </c>
      <c r="B54" s="232">
        <v>42</v>
      </c>
      <c r="C54" s="229" t="s">
        <v>119</v>
      </c>
      <c r="D54" s="230">
        <v>836</v>
      </c>
      <c r="E54" s="228">
        <v>1249</v>
      </c>
      <c r="F54" s="207">
        <f t="shared" si="0"/>
        <v>2085</v>
      </c>
      <c r="G54" s="209">
        <f t="shared" si="1"/>
        <v>8365</v>
      </c>
      <c r="H54" s="216">
        <v>3988</v>
      </c>
      <c r="I54" s="216">
        <v>4377</v>
      </c>
      <c r="J54" s="216">
        <v>7295</v>
      </c>
      <c r="K54" s="210">
        <v>2</v>
      </c>
      <c r="L54" s="212">
        <f t="shared" si="2"/>
        <v>14590</v>
      </c>
      <c r="M54" s="213">
        <f t="shared" si="3"/>
        <v>25040</v>
      </c>
      <c r="N54" s="230">
        <v>446</v>
      </c>
      <c r="O54" s="228">
        <v>707</v>
      </c>
      <c r="P54" s="207">
        <f t="shared" si="4"/>
        <v>1153</v>
      </c>
      <c r="Q54" s="209">
        <f t="shared" si="5"/>
        <v>1922</v>
      </c>
      <c r="R54" s="216">
        <v>799</v>
      </c>
      <c r="S54" s="216">
        <v>1123</v>
      </c>
      <c r="T54" s="216">
        <v>390</v>
      </c>
      <c r="U54" s="210">
        <v>2</v>
      </c>
      <c r="V54" s="212">
        <f t="shared" si="6"/>
        <v>780</v>
      </c>
      <c r="W54" s="220">
        <f t="shared" si="7"/>
        <v>3855</v>
      </c>
      <c r="X54" s="211">
        <f t="shared" si="8"/>
        <v>1282</v>
      </c>
      <c r="Y54" s="212">
        <f t="shared" si="9"/>
        <v>1956</v>
      </c>
      <c r="Z54" s="212">
        <f t="shared" si="10"/>
        <v>3238</v>
      </c>
      <c r="AA54" s="212">
        <f t="shared" si="11"/>
        <v>10287</v>
      </c>
      <c r="AB54" s="212">
        <f t="shared" si="12"/>
        <v>4787</v>
      </c>
      <c r="AC54" s="212">
        <f t="shared" si="13"/>
        <v>5500</v>
      </c>
      <c r="AD54" s="212">
        <f t="shared" si="14"/>
        <v>7685</v>
      </c>
      <c r="AE54" s="212">
        <f t="shared" si="15"/>
        <v>15370</v>
      </c>
      <c r="AF54" s="212">
        <f t="shared" si="16"/>
        <v>28895</v>
      </c>
      <c r="AG54" s="223">
        <v>4300</v>
      </c>
      <c r="AH54">
        <f t="shared" si="17"/>
        <v>7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928</v>
      </c>
      <c r="E57" s="90">
        <f t="shared" si="18"/>
        <v>1332</v>
      </c>
      <c r="F57" s="90">
        <f t="shared" si="18"/>
        <v>2260</v>
      </c>
      <c r="G57" s="90">
        <f t="shared" si="18"/>
        <v>8740</v>
      </c>
      <c r="H57" s="90">
        <f t="shared" si="18"/>
        <v>4198</v>
      </c>
      <c r="I57" s="90">
        <f t="shared" si="18"/>
        <v>4542</v>
      </c>
      <c r="J57" s="90">
        <f t="shared" si="18"/>
        <v>8266</v>
      </c>
      <c r="K57" s="49">
        <f>ROUND(L57/J57,0)</f>
        <v>2</v>
      </c>
      <c r="L57" s="90">
        <f t="shared" ref="L57:Q57" si="19">SUM(L10:L56)</f>
        <v>16532</v>
      </c>
      <c r="M57" s="90">
        <f t="shared" si="19"/>
        <v>27532</v>
      </c>
      <c r="N57" s="90">
        <f t="shared" si="19"/>
        <v>508</v>
      </c>
      <c r="O57" s="90">
        <f t="shared" si="19"/>
        <v>775</v>
      </c>
      <c r="P57" s="90">
        <f t="shared" si="19"/>
        <v>1283</v>
      </c>
      <c r="Q57" s="90">
        <f t="shared" si="19"/>
        <v>2063</v>
      </c>
      <c r="R57" s="90"/>
      <c r="S57" s="90">
        <f t="shared" ref="S57:AH57" si="20">SUM(S10:S56)</f>
        <v>1168</v>
      </c>
      <c r="T57" s="90">
        <f t="shared" si="20"/>
        <v>483</v>
      </c>
      <c r="U57" s="49">
        <f t="shared" si="20"/>
        <v>141.89999999999998</v>
      </c>
      <c r="V57" s="90">
        <f t="shared" si="20"/>
        <v>966</v>
      </c>
      <c r="W57" s="90">
        <f t="shared" si="20"/>
        <v>4312</v>
      </c>
      <c r="X57" s="90">
        <f t="shared" si="20"/>
        <v>1436</v>
      </c>
      <c r="Y57" s="90">
        <f t="shared" si="20"/>
        <v>2107</v>
      </c>
      <c r="Z57" s="90">
        <f t="shared" si="20"/>
        <v>3543</v>
      </c>
      <c r="AA57" s="90">
        <f t="shared" si="20"/>
        <v>10803</v>
      </c>
      <c r="AB57" s="90">
        <f t="shared" si="20"/>
        <v>5093</v>
      </c>
      <c r="AC57" s="90">
        <f t="shared" si="20"/>
        <v>5710</v>
      </c>
      <c r="AD57" s="90">
        <f t="shared" si="20"/>
        <v>8749</v>
      </c>
      <c r="AE57" s="90">
        <f t="shared" si="20"/>
        <v>17498</v>
      </c>
      <c r="AF57" s="90">
        <f t="shared" si="20"/>
        <v>31844</v>
      </c>
      <c r="AG57" s="90">
        <f t="shared" si="20"/>
        <v>180151</v>
      </c>
      <c r="AH57">
        <f t="shared" si="20"/>
        <v>8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3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300038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125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2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300038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126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2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300038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127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10304</v>
      </c>
      <c r="R34" s="216">
        <v>10304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10304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10304</v>
      </c>
      <c r="AB34" s="212">
        <f t="shared" si="12"/>
        <v>10304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10304</v>
      </c>
      <c r="AG34" s="223">
        <v>3200</v>
      </c>
      <c r="AH34">
        <f t="shared" si="17"/>
        <v>3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13882</v>
      </c>
      <c r="H40" s="208">
        <v>13882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13882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13882</v>
      </c>
      <c r="AB40" s="212">
        <f t="shared" si="12"/>
        <v>13882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13882</v>
      </c>
      <c r="AG40" s="223">
        <v>4670</v>
      </c>
      <c r="AH40">
        <f t="shared" si="17"/>
        <v>3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13882</v>
      </c>
      <c r="H57" s="90">
        <f t="shared" si="18"/>
        <v>13882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13882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10304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10304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24186</v>
      </c>
      <c r="AB57" s="90">
        <f t="shared" si="20"/>
        <v>24186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24186</v>
      </c>
      <c r="AG57" s="90">
        <f t="shared" si="20"/>
        <v>180151</v>
      </c>
      <c r="AH57">
        <f t="shared" si="20"/>
        <v>6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3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300038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128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5"/>
  <dimension ref="A1:AH57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300038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129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21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300038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130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4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300038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131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6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300038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132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1950</v>
      </c>
      <c r="H54" s="216">
        <v>1500</v>
      </c>
      <c r="I54" s="216">
        <v>450</v>
      </c>
      <c r="J54" s="216">
        <v>0</v>
      </c>
      <c r="K54" s="210">
        <v>2</v>
      </c>
      <c r="L54" s="212">
        <f t="shared" si="2"/>
        <v>0</v>
      </c>
      <c r="M54" s="213">
        <f t="shared" si="3"/>
        <v>1950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1950</v>
      </c>
      <c r="AB54" s="212">
        <f t="shared" si="12"/>
        <v>1500</v>
      </c>
      <c r="AC54" s="212">
        <f t="shared" si="13"/>
        <v>450</v>
      </c>
      <c r="AD54" s="212">
        <f t="shared" si="14"/>
        <v>0</v>
      </c>
      <c r="AE54" s="212">
        <f t="shared" si="15"/>
        <v>0</v>
      </c>
      <c r="AF54" s="212">
        <f t="shared" si="16"/>
        <v>1950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1950</v>
      </c>
      <c r="H57" s="90">
        <f t="shared" si="18"/>
        <v>1500</v>
      </c>
      <c r="I57" s="90">
        <f t="shared" si="18"/>
        <v>450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1950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1950</v>
      </c>
      <c r="AB57" s="90">
        <f t="shared" si="20"/>
        <v>1500</v>
      </c>
      <c r="AC57" s="90">
        <f t="shared" si="20"/>
        <v>450</v>
      </c>
      <c r="AD57" s="90">
        <f t="shared" si="20"/>
        <v>0</v>
      </c>
      <c r="AE57" s="90">
        <f t="shared" si="20"/>
        <v>0</v>
      </c>
      <c r="AF57" s="90">
        <f t="shared" si="20"/>
        <v>1950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7"/>
  <dimension ref="A1:AH57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300038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133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8">
    <pageSetUpPr fitToPage="1"/>
  </sheetPr>
  <dimension ref="A1:L89"/>
  <sheetViews>
    <sheetView zoomScaleNormal="100"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7" bestFit="1" customWidth="1"/>
    <col min="2" max="2" width="17.42578125" style="7" bestFit="1" customWidth="1"/>
    <col min="3" max="3" width="55.28515625" style="26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185" t="s">
        <v>51</v>
      </c>
      <c r="C1" s="182"/>
      <c r="D1" s="182"/>
      <c r="E1" s="26"/>
      <c r="F1" s="26"/>
    </row>
    <row r="2" spans="1:9" ht="21">
      <c r="B2" s="8"/>
      <c r="C2" s="36"/>
      <c r="D2" s="8"/>
      <c r="E2" s="8"/>
      <c r="F2" s="8"/>
    </row>
    <row r="3" spans="1:9" ht="18.75">
      <c r="A3" s="157" t="s">
        <v>79</v>
      </c>
      <c r="B3" s="100"/>
      <c r="C3" s="290" t="s">
        <v>78</v>
      </c>
      <c r="D3" s="290"/>
      <c r="F3" s="158">
        <v>300038</v>
      </c>
    </row>
    <row r="4" spans="1:9" ht="19.5" thickBot="1">
      <c r="A4" s="155" t="s">
        <v>48</v>
      </c>
      <c r="B4" s="9"/>
      <c r="C4" s="160" t="s">
        <v>13</v>
      </c>
      <c r="D4" s="156"/>
      <c r="F4" s="159" t="s">
        <v>50</v>
      </c>
      <c r="H4" s="122" t="s">
        <v>80</v>
      </c>
    </row>
    <row r="5" spans="1:9" s="13" customFormat="1" ht="95.25" thickBot="1">
      <c r="A5" s="27" t="s">
        <v>49</v>
      </c>
      <c r="B5" s="27" t="s">
        <v>14</v>
      </c>
      <c r="C5" s="28" t="s">
        <v>15</v>
      </c>
      <c r="D5" s="10" t="s">
        <v>16</v>
      </c>
      <c r="E5" s="11" t="s">
        <v>17</v>
      </c>
      <c r="F5" s="12" t="s">
        <v>18</v>
      </c>
      <c r="G5" s="10" t="s">
        <v>41</v>
      </c>
      <c r="H5" s="11" t="s">
        <v>42</v>
      </c>
      <c r="I5" s="12" t="s">
        <v>43</v>
      </c>
    </row>
    <row r="6" spans="1:9" ht="16.5" thickBot="1">
      <c r="B6" s="119">
        <v>1</v>
      </c>
      <c r="C6" s="120">
        <v>2</v>
      </c>
      <c r="D6" s="14">
        <v>3</v>
      </c>
      <c r="E6" s="15">
        <v>4</v>
      </c>
      <c r="F6" s="16">
        <v>5</v>
      </c>
      <c r="G6" s="14">
        <v>6</v>
      </c>
      <c r="H6" s="15">
        <v>7</v>
      </c>
      <c r="I6" s="16">
        <v>8</v>
      </c>
    </row>
    <row r="7" spans="1:9" s="128" customFormat="1" ht="15.75" customHeight="1" thickBot="1">
      <c r="A7" s="161" t="s">
        <v>134</v>
      </c>
      <c r="B7" s="161"/>
      <c r="C7" s="118"/>
      <c r="D7" s="150">
        <f t="shared" ref="D7:I7" si="0">SUM(D8:D21)</f>
        <v>1977</v>
      </c>
      <c r="E7" s="150">
        <f t="shared" si="0"/>
        <v>0</v>
      </c>
      <c r="F7" s="150">
        <f t="shared" si="0"/>
        <v>1977</v>
      </c>
      <c r="G7" s="150">
        <f t="shared" si="0"/>
        <v>3467</v>
      </c>
      <c r="H7" s="150">
        <f t="shared" si="0"/>
        <v>0</v>
      </c>
      <c r="I7" s="150">
        <f t="shared" si="0"/>
        <v>3467</v>
      </c>
    </row>
    <row r="8" spans="1:9" s="128" customFormat="1">
      <c r="A8" s="127">
        <v>1</v>
      </c>
      <c r="B8" s="137" t="s">
        <v>135</v>
      </c>
      <c r="C8" s="138" t="s">
        <v>136</v>
      </c>
      <c r="D8" s="127">
        <v>243</v>
      </c>
      <c r="E8" s="126">
        <v>0</v>
      </c>
      <c r="F8" s="147">
        <f t="shared" ref="F8:F21" si="1">D8+E8</f>
        <v>243</v>
      </c>
      <c r="G8" s="146">
        <v>2949</v>
      </c>
      <c r="H8" s="126">
        <v>0</v>
      </c>
      <c r="I8" s="147">
        <f t="shared" ref="I8:I21" si="2">G8+H8</f>
        <v>2949</v>
      </c>
    </row>
    <row r="9" spans="1:9" s="128" customFormat="1">
      <c r="A9" s="127">
        <v>2</v>
      </c>
      <c r="B9" s="139" t="s">
        <v>137</v>
      </c>
      <c r="C9" s="140" t="s">
        <v>138</v>
      </c>
      <c r="D9" s="127">
        <v>1707</v>
      </c>
      <c r="E9" s="121">
        <v>0</v>
      </c>
      <c r="F9" s="148">
        <f t="shared" si="1"/>
        <v>1707</v>
      </c>
      <c r="G9" s="146">
        <v>161</v>
      </c>
      <c r="H9" s="121">
        <v>0</v>
      </c>
      <c r="I9" s="148">
        <f t="shared" si="2"/>
        <v>161</v>
      </c>
    </row>
    <row r="10" spans="1:9" s="128" customFormat="1">
      <c r="A10" s="127">
        <v>3</v>
      </c>
      <c r="B10" s="139" t="s">
        <v>139</v>
      </c>
      <c r="C10" s="140" t="s">
        <v>140</v>
      </c>
      <c r="D10" s="127">
        <v>0</v>
      </c>
      <c r="E10" s="121">
        <v>0</v>
      </c>
      <c r="F10" s="148">
        <f t="shared" si="1"/>
        <v>0</v>
      </c>
      <c r="G10" s="146">
        <v>0</v>
      </c>
      <c r="H10" s="121">
        <v>0</v>
      </c>
      <c r="I10" s="148">
        <f t="shared" si="2"/>
        <v>0</v>
      </c>
    </row>
    <row r="11" spans="1:9" s="128" customFormat="1">
      <c r="A11" s="127">
        <v>4</v>
      </c>
      <c r="B11" s="139" t="s">
        <v>141</v>
      </c>
      <c r="C11" s="140" t="s">
        <v>142</v>
      </c>
      <c r="D11" s="127">
        <v>0</v>
      </c>
      <c r="E11" s="121">
        <v>0</v>
      </c>
      <c r="F11" s="148">
        <f t="shared" si="1"/>
        <v>0</v>
      </c>
      <c r="G11" s="146">
        <v>300</v>
      </c>
      <c r="H11" s="121">
        <v>0</v>
      </c>
      <c r="I11" s="148">
        <f t="shared" si="2"/>
        <v>300</v>
      </c>
    </row>
    <row r="12" spans="1:9" s="128" customFormat="1">
      <c r="A12" s="127">
        <v>5</v>
      </c>
      <c r="B12" s="139" t="s">
        <v>143</v>
      </c>
      <c r="C12" s="140" t="s">
        <v>144</v>
      </c>
      <c r="D12" s="127">
        <v>3</v>
      </c>
      <c r="E12" s="121">
        <v>0</v>
      </c>
      <c r="F12" s="148">
        <f t="shared" si="1"/>
        <v>3</v>
      </c>
      <c r="G12" s="146">
        <v>15</v>
      </c>
      <c r="H12" s="121">
        <v>0</v>
      </c>
      <c r="I12" s="148">
        <f t="shared" si="2"/>
        <v>15</v>
      </c>
    </row>
    <row r="13" spans="1:9" s="128" customFormat="1">
      <c r="A13" s="127">
        <v>6</v>
      </c>
      <c r="B13" s="139" t="s">
        <v>145</v>
      </c>
      <c r="C13" s="140" t="s">
        <v>146</v>
      </c>
      <c r="D13" s="127">
        <v>0</v>
      </c>
      <c r="E13" s="121">
        <v>0</v>
      </c>
      <c r="F13" s="148">
        <f t="shared" si="1"/>
        <v>0</v>
      </c>
      <c r="G13" s="146">
        <v>0</v>
      </c>
      <c r="H13" s="121">
        <v>0</v>
      </c>
      <c r="I13" s="148">
        <f t="shared" si="2"/>
        <v>0</v>
      </c>
    </row>
    <row r="14" spans="1:9" s="128" customFormat="1">
      <c r="A14" s="127">
        <v>7</v>
      </c>
      <c r="B14" s="139" t="s">
        <v>147</v>
      </c>
      <c r="C14" s="140" t="s">
        <v>148</v>
      </c>
      <c r="D14" s="127">
        <v>12</v>
      </c>
      <c r="E14" s="121">
        <v>0</v>
      </c>
      <c r="F14" s="148">
        <f t="shared" si="1"/>
        <v>12</v>
      </c>
      <c r="G14" s="146">
        <v>21</v>
      </c>
      <c r="H14" s="121">
        <v>0</v>
      </c>
      <c r="I14" s="148">
        <f t="shared" si="2"/>
        <v>21</v>
      </c>
    </row>
    <row r="15" spans="1:9" s="128" customFormat="1">
      <c r="A15" s="127">
        <v>8</v>
      </c>
      <c r="B15" s="139" t="s">
        <v>149</v>
      </c>
      <c r="C15" s="140" t="s">
        <v>150</v>
      </c>
      <c r="D15" s="127">
        <v>0</v>
      </c>
      <c r="E15" s="121">
        <v>0</v>
      </c>
      <c r="F15" s="148">
        <f t="shared" si="1"/>
        <v>0</v>
      </c>
      <c r="G15" s="146">
        <v>0</v>
      </c>
      <c r="H15" s="121">
        <v>0</v>
      </c>
      <c r="I15" s="148">
        <f t="shared" si="2"/>
        <v>0</v>
      </c>
    </row>
    <row r="16" spans="1:9" s="128" customFormat="1">
      <c r="A16" s="127">
        <v>9</v>
      </c>
      <c r="B16" s="139" t="s">
        <v>151</v>
      </c>
      <c r="C16" s="140" t="s">
        <v>152</v>
      </c>
      <c r="D16" s="127">
        <v>6</v>
      </c>
      <c r="E16" s="121">
        <v>0</v>
      </c>
      <c r="F16" s="148">
        <f t="shared" si="1"/>
        <v>6</v>
      </c>
      <c r="G16" s="146">
        <v>12</v>
      </c>
      <c r="H16" s="121">
        <v>0</v>
      </c>
      <c r="I16" s="148">
        <f t="shared" si="2"/>
        <v>12</v>
      </c>
    </row>
    <row r="17" spans="1:9" s="128" customFormat="1">
      <c r="A17" s="127">
        <v>10</v>
      </c>
      <c r="B17" s="139" t="s">
        <v>153</v>
      </c>
      <c r="C17" s="140" t="s">
        <v>154</v>
      </c>
      <c r="D17" s="127">
        <v>6</v>
      </c>
      <c r="E17" s="121">
        <v>0</v>
      </c>
      <c r="F17" s="148">
        <f t="shared" si="1"/>
        <v>6</v>
      </c>
      <c r="G17" s="146">
        <v>9</v>
      </c>
      <c r="H17" s="121">
        <v>0</v>
      </c>
      <c r="I17" s="148">
        <f t="shared" si="2"/>
        <v>9</v>
      </c>
    </row>
    <row r="18" spans="1:9" s="128" customFormat="1">
      <c r="A18" s="127">
        <v>11</v>
      </c>
      <c r="B18" s="139" t="s">
        <v>155</v>
      </c>
      <c r="C18" s="140" t="s">
        <v>156</v>
      </c>
      <c r="D18" s="127">
        <v>0</v>
      </c>
      <c r="E18" s="121">
        <v>0</v>
      </c>
      <c r="F18" s="148">
        <f t="shared" si="1"/>
        <v>0</v>
      </c>
      <c r="G18" s="146">
        <v>0</v>
      </c>
      <c r="H18" s="121">
        <v>0</v>
      </c>
      <c r="I18" s="148">
        <f t="shared" si="2"/>
        <v>0</v>
      </c>
    </row>
    <row r="19" spans="1:9" s="128" customFormat="1">
      <c r="A19" s="127">
        <v>12</v>
      </c>
      <c r="B19" s="139" t="s">
        <v>157</v>
      </c>
      <c r="C19" s="140" t="s">
        <v>158</v>
      </c>
      <c r="D19" s="127">
        <v>0</v>
      </c>
      <c r="E19" s="121">
        <v>0</v>
      </c>
      <c r="F19" s="148">
        <f t="shared" si="1"/>
        <v>0</v>
      </c>
      <c r="G19" s="146">
        <v>0</v>
      </c>
      <c r="H19" s="121">
        <v>0</v>
      </c>
      <c r="I19" s="148">
        <f t="shared" si="2"/>
        <v>0</v>
      </c>
    </row>
    <row r="20" spans="1:9" s="128" customFormat="1">
      <c r="A20" s="127">
        <v>13</v>
      </c>
      <c r="B20" s="139" t="s">
        <v>159</v>
      </c>
      <c r="C20" s="140" t="s">
        <v>160</v>
      </c>
      <c r="D20" s="127">
        <v>0</v>
      </c>
      <c r="E20" s="121">
        <v>0</v>
      </c>
      <c r="F20" s="148">
        <f t="shared" si="1"/>
        <v>0</v>
      </c>
      <c r="G20" s="146">
        <v>0</v>
      </c>
      <c r="H20" s="121">
        <v>0</v>
      </c>
      <c r="I20" s="148">
        <f t="shared" si="2"/>
        <v>0</v>
      </c>
    </row>
    <row r="21" spans="1:9" s="128" customFormat="1" ht="16.5" thickBot="1">
      <c r="A21" s="125">
        <v>14</v>
      </c>
      <c r="B21" s="141" t="s">
        <v>161</v>
      </c>
      <c r="C21" s="142" t="s">
        <v>162</v>
      </c>
      <c r="D21" s="125">
        <v>0</v>
      </c>
      <c r="E21" s="124">
        <v>0</v>
      </c>
      <c r="F21" s="149">
        <f t="shared" si="1"/>
        <v>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163</v>
      </c>
      <c r="B22" s="161"/>
      <c r="C22" s="118"/>
      <c r="D22" s="150">
        <f t="shared" ref="D22:I22" si="3">SUM(D23:D36)</f>
        <v>0</v>
      </c>
      <c r="E22" s="150">
        <f t="shared" si="3"/>
        <v>427</v>
      </c>
      <c r="F22" s="150">
        <f t="shared" si="3"/>
        <v>427</v>
      </c>
      <c r="G22" s="150">
        <f t="shared" si="3"/>
        <v>0</v>
      </c>
      <c r="H22" s="150">
        <f t="shared" si="3"/>
        <v>1378</v>
      </c>
      <c r="I22" s="150">
        <f t="shared" si="3"/>
        <v>1378</v>
      </c>
    </row>
    <row r="23" spans="1:9">
      <c r="A23" s="127">
        <v>1</v>
      </c>
      <c r="B23" s="137" t="s">
        <v>135</v>
      </c>
      <c r="C23" s="138" t="s">
        <v>136</v>
      </c>
      <c r="D23" s="29">
        <v>0</v>
      </c>
      <c r="E23" s="126">
        <v>163</v>
      </c>
      <c r="F23" s="30">
        <f t="shared" ref="F23:F36" si="4">D23+E23</f>
        <v>163</v>
      </c>
      <c r="G23" s="29">
        <v>0</v>
      </c>
      <c r="H23" s="126">
        <v>1316</v>
      </c>
      <c r="I23" s="30">
        <f t="shared" ref="I23:I36" si="5">G23+H23</f>
        <v>1316</v>
      </c>
    </row>
    <row r="24" spans="1:9">
      <c r="A24" s="127">
        <v>2</v>
      </c>
      <c r="B24" s="139" t="s">
        <v>137</v>
      </c>
      <c r="C24" s="140" t="s">
        <v>138</v>
      </c>
      <c r="D24" s="29">
        <v>0</v>
      </c>
      <c r="E24" s="121">
        <v>252</v>
      </c>
      <c r="F24" s="31">
        <f t="shared" si="4"/>
        <v>252</v>
      </c>
      <c r="G24" s="29">
        <v>0</v>
      </c>
      <c r="H24" s="121">
        <v>53</v>
      </c>
      <c r="I24" s="31">
        <f t="shared" si="5"/>
        <v>53</v>
      </c>
    </row>
    <row r="25" spans="1:9">
      <c r="A25" s="127">
        <v>3</v>
      </c>
      <c r="B25" s="139" t="s">
        <v>139</v>
      </c>
      <c r="C25" s="140" t="s">
        <v>140</v>
      </c>
      <c r="D25" s="29">
        <v>0</v>
      </c>
      <c r="E25" s="121">
        <v>0</v>
      </c>
      <c r="F25" s="31">
        <f t="shared" si="4"/>
        <v>0</v>
      </c>
      <c r="G25" s="29">
        <v>0</v>
      </c>
      <c r="H25" s="121">
        <v>0</v>
      </c>
      <c r="I25" s="31">
        <f t="shared" si="5"/>
        <v>0</v>
      </c>
    </row>
    <row r="26" spans="1:9">
      <c r="A26" s="127">
        <v>4</v>
      </c>
      <c r="B26" s="139" t="s">
        <v>141</v>
      </c>
      <c r="C26" s="140" t="s">
        <v>142</v>
      </c>
      <c r="D26" s="29">
        <v>0</v>
      </c>
      <c r="E26" s="121">
        <v>0</v>
      </c>
      <c r="F26" s="31">
        <f t="shared" si="4"/>
        <v>0</v>
      </c>
      <c r="G26" s="29">
        <v>0</v>
      </c>
      <c r="H26" s="121">
        <v>0</v>
      </c>
      <c r="I26" s="31">
        <f t="shared" si="5"/>
        <v>0</v>
      </c>
    </row>
    <row r="27" spans="1:9">
      <c r="A27" s="127">
        <v>5</v>
      </c>
      <c r="B27" s="139" t="s">
        <v>143</v>
      </c>
      <c r="C27" s="140" t="s">
        <v>144</v>
      </c>
      <c r="D27" s="29">
        <v>0</v>
      </c>
      <c r="E27" s="121">
        <v>0</v>
      </c>
      <c r="F27" s="31">
        <f t="shared" si="4"/>
        <v>0</v>
      </c>
      <c r="G27" s="29">
        <v>0</v>
      </c>
      <c r="H27" s="121">
        <v>0</v>
      </c>
      <c r="I27" s="31">
        <f t="shared" si="5"/>
        <v>0</v>
      </c>
    </row>
    <row r="28" spans="1:9">
      <c r="A28" s="127">
        <v>6</v>
      </c>
      <c r="B28" s="139" t="s">
        <v>145</v>
      </c>
      <c r="C28" s="140" t="s">
        <v>146</v>
      </c>
      <c r="D28" s="29">
        <v>0</v>
      </c>
      <c r="E28" s="121">
        <v>0</v>
      </c>
      <c r="F28" s="31">
        <f t="shared" si="4"/>
        <v>0</v>
      </c>
      <c r="G28" s="29">
        <v>0</v>
      </c>
      <c r="H28" s="121">
        <v>0</v>
      </c>
      <c r="I28" s="31">
        <f t="shared" si="5"/>
        <v>0</v>
      </c>
    </row>
    <row r="29" spans="1:9">
      <c r="A29" s="127">
        <v>7</v>
      </c>
      <c r="B29" s="139" t="s">
        <v>147</v>
      </c>
      <c r="C29" s="140" t="s">
        <v>148</v>
      </c>
      <c r="D29" s="29">
        <v>0</v>
      </c>
      <c r="E29" s="121">
        <v>0</v>
      </c>
      <c r="F29" s="31">
        <f t="shared" si="4"/>
        <v>0</v>
      </c>
      <c r="G29" s="29">
        <v>0</v>
      </c>
      <c r="H29" s="121">
        <v>0</v>
      </c>
      <c r="I29" s="31">
        <f t="shared" si="5"/>
        <v>0</v>
      </c>
    </row>
    <row r="30" spans="1:9" ht="20.25" customHeight="1">
      <c r="A30" s="127">
        <v>8</v>
      </c>
      <c r="B30" s="139" t="s">
        <v>149</v>
      </c>
      <c r="C30" s="140" t="s">
        <v>150</v>
      </c>
      <c r="D30" s="29">
        <v>0</v>
      </c>
      <c r="E30" s="121">
        <v>0</v>
      </c>
      <c r="F30" s="31">
        <f t="shared" si="4"/>
        <v>0</v>
      </c>
      <c r="G30" s="29">
        <v>0</v>
      </c>
      <c r="H30" s="121">
        <v>0</v>
      </c>
      <c r="I30" s="31">
        <f t="shared" si="5"/>
        <v>0</v>
      </c>
    </row>
    <row r="31" spans="1:9">
      <c r="A31" s="127">
        <v>9</v>
      </c>
      <c r="B31" s="139" t="s">
        <v>151</v>
      </c>
      <c r="C31" s="140" t="s">
        <v>152</v>
      </c>
      <c r="D31" s="29">
        <v>0</v>
      </c>
      <c r="E31" s="121">
        <v>3</v>
      </c>
      <c r="F31" s="31">
        <f t="shared" si="4"/>
        <v>3</v>
      </c>
      <c r="G31" s="29">
        <v>0</v>
      </c>
      <c r="H31" s="121">
        <v>0</v>
      </c>
      <c r="I31" s="31">
        <f t="shared" si="5"/>
        <v>0</v>
      </c>
    </row>
    <row r="32" spans="1:9">
      <c r="A32" s="127">
        <v>10</v>
      </c>
      <c r="B32" s="139" t="s">
        <v>153</v>
      </c>
      <c r="C32" s="140" t="s">
        <v>154</v>
      </c>
      <c r="D32" s="29">
        <v>0</v>
      </c>
      <c r="E32" s="121">
        <v>6</v>
      </c>
      <c r="F32" s="31">
        <f t="shared" si="4"/>
        <v>6</v>
      </c>
      <c r="G32" s="29">
        <v>0</v>
      </c>
      <c r="H32" s="121">
        <v>6</v>
      </c>
      <c r="I32" s="31">
        <f t="shared" si="5"/>
        <v>6</v>
      </c>
    </row>
    <row r="33" spans="1:9">
      <c r="A33" s="127">
        <v>11</v>
      </c>
      <c r="B33" s="139" t="s">
        <v>155</v>
      </c>
      <c r="C33" s="140" t="s">
        <v>156</v>
      </c>
      <c r="D33" s="29">
        <v>0</v>
      </c>
      <c r="E33" s="121">
        <v>3</v>
      </c>
      <c r="F33" s="31">
        <f t="shared" si="4"/>
        <v>3</v>
      </c>
      <c r="G33" s="29">
        <v>0</v>
      </c>
      <c r="H33" s="121">
        <v>3</v>
      </c>
      <c r="I33" s="31">
        <f t="shared" si="5"/>
        <v>3</v>
      </c>
    </row>
    <row r="34" spans="1:9">
      <c r="A34" s="127">
        <v>12</v>
      </c>
      <c r="B34" s="139" t="s">
        <v>157</v>
      </c>
      <c r="C34" s="140" t="s">
        <v>158</v>
      </c>
      <c r="D34" s="29">
        <v>0</v>
      </c>
      <c r="E34" s="121">
        <v>0</v>
      </c>
      <c r="F34" s="31">
        <f t="shared" si="4"/>
        <v>0</v>
      </c>
      <c r="G34" s="29">
        <v>0</v>
      </c>
      <c r="H34" s="121">
        <v>0</v>
      </c>
      <c r="I34" s="31">
        <f t="shared" si="5"/>
        <v>0</v>
      </c>
    </row>
    <row r="35" spans="1:9">
      <c r="A35" s="127">
        <v>13</v>
      </c>
      <c r="B35" s="139" t="s">
        <v>159</v>
      </c>
      <c r="C35" s="140" t="s">
        <v>160</v>
      </c>
      <c r="D35" s="29">
        <v>0</v>
      </c>
      <c r="E35" s="121">
        <v>0</v>
      </c>
      <c r="F35" s="31">
        <f t="shared" si="4"/>
        <v>0</v>
      </c>
      <c r="G35" s="29">
        <v>0</v>
      </c>
      <c r="H35" s="121">
        <v>0</v>
      </c>
      <c r="I35" s="31">
        <f t="shared" si="5"/>
        <v>0</v>
      </c>
    </row>
    <row r="36" spans="1:9" ht="16.5" thickBot="1">
      <c r="A36" s="127">
        <v>14</v>
      </c>
      <c r="B36" s="141" t="s">
        <v>161</v>
      </c>
      <c r="C36" s="142" t="s">
        <v>162</v>
      </c>
      <c r="D36" s="29">
        <v>0</v>
      </c>
      <c r="E36" s="124">
        <v>0</v>
      </c>
      <c r="F36" s="32">
        <f t="shared" si="4"/>
        <v>0</v>
      </c>
      <c r="G36" s="29">
        <v>0</v>
      </c>
      <c r="H36" s="124">
        <v>0</v>
      </c>
      <c r="I36" s="32">
        <f t="shared" si="5"/>
        <v>0</v>
      </c>
    </row>
    <row r="37" spans="1:9" ht="16.5" customHeight="1" thickBot="1">
      <c r="A37" s="161" t="s">
        <v>164</v>
      </c>
      <c r="B37" s="161"/>
      <c r="C37" s="118"/>
      <c r="D37" s="33">
        <f t="shared" ref="D37:I37" si="6">SUM(D38:D59)</f>
        <v>15</v>
      </c>
      <c r="E37" s="150">
        <f t="shared" si="6"/>
        <v>3</v>
      </c>
      <c r="F37" s="150">
        <f t="shared" si="6"/>
        <v>18</v>
      </c>
      <c r="G37" s="150">
        <f t="shared" si="6"/>
        <v>54</v>
      </c>
      <c r="H37" s="150">
        <f t="shared" si="6"/>
        <v>6</v>
      </c>
      <c r="I37" s="150">
        <f t="shared" si="6"/>
        <v>60</v>
      </c>
    </row>
    <row r="38" spans="1:9" ht="48.75" customHeight="1">
      <c r="A38" s="127">
        <v>15</v>
      </c>
      <c r="B38" s="137" t="s">
        <v>165</v>
      </c>
      <c r="C38" s="138" t="s">
        <v>166</v>
      </c>
      <c r="D38" s="127">
        <v>0</v>
      </c>
      <c r="E38" s="126">
        <v>0</v>
      </c>
      <c r="F38" s="30">
        <f t="shared" ref="F38:F59" si="7">D38+E38</f>
        <v>0</v>
      </c>
      <c r="G38" s="127">
        <v>0</v>
      </c>
      <c r="H38" s="126">
        <v>0</v>
      </c>
      <c r="I38" s="30">
        <f t="shared" ref="I38:I59" si="8">G38+H38</f>
        <v>0</v>
      </c>
    </row>
    <row r="39" spans="1:9">
      <c r="A39" s="127">
        <v>16</v>
      </c>
      <c r="B39" s="139" t="s">
        <v>167</v>
      </c>
      <c r="C39" s="140" t="s">
        <v>168</v>
      </c>
      <c r="D39" s="127">
        <v>0</v>
      </c>
      <c r="E39" s="121">
        <v>0</v>
      </c>
      <c r="F39" s="31">
        <f t="shared" si="7"/>
        <v>0</v>
      </c>
      <c r="G39" s="127">
        <v>0</v>
      </c>
      <c r="H39" s="121">
        <v>0</v>
      </c>
      <c r="I39" s="31">
        <f t="shared" si="8"/>
        <v>0</v>
      </c>
    </row>
    <row r="40" spans="1:9" ht="31.5">
      <c r="A40" s="127">
        <v>17</v>
      </c>
      <c r="B40" s="139" t="s">
        <v>169</v>
      </c>
      <c r="C40" s="140" t="s">
        <v>170</v>
      </c>
      <c r="D40" s="127">
        <v>0</v>
      </c>
      <c r="E40" s="121">
        <v>0</v>
      </c>
      <c r="F40" s="31">
        <f t="shared" si="7"/>
        <v>0</v>
      </c>
      <c r="G40" s="127">
        <v>0</v>
      </c>
      <c r="H40" s="121">
        <v>0</v>
      </c>
      <c r="I40" s="31">
        <f t="shared" si="8"/>
        <v>0</v>
      </c>
    </row>
    <row r="41" spans="1:9" ht="31.5">
      <c r="A41" s="127">
        <v>18</v>
      </c>
      <c r="B41" s="139" t="s">
        <v>171</v>
      </c>
      <c r="C41" s="140" t="s">
        <v>172</v>
      </c>
      <c r="D41" s="127">
        <v>0</v>
      </c>
      <c r="E41" s="121">
        <v>0</v>
      </c>
      <c r="F41" s="31">
        <f t="shared" si="7"/>
        <v>0</v>
      </c>
      <c r="G41" s="127">
        <v>0</v>
      </c>
      <c r="H41" s="121">
        <v>0</v>
      </c>
      <c r="I41" s="31">
        <f t="shared" si="8"/>
        <v>0</v>
      </c>
    </row>
    <row r="42" spans="1:9" ht="31.5">
      <c r="A42" s="127">
        <v>19</v>
      </c>
      <c r="B42" s="139" t="s">
        <v>173</v>
      </c>
      <c r="C42" s="140" t="s">
        <v>174</v>
      </c>
      <c r="D42" s="127">
        <v>0</v>
      </c>
      <c r="E42" s="121">
        <v>0</v>
      </c>
      <c r="F42" s="31">
        <f t="shared" si="7"/>
        <v>0</v>
      </c>
      <c r="G42" s="127">
        <v>0</v>
      </c>
      <c r="H42" s="121">
        <v>0</v>
      </c>
      <c r="I42" s="31">
        <f t="shared" si="8"/>
        <v>0</v>
      </c>
    </row>
    <row r="43" spans="1:9">
      <c r="A43" s="127">
        <v>20</v>
      </c>
      <c r="B43" s="139" t="s">
        <v>175</v>
      </c>
      <c r="C43" s="140" t="s">
        <v>176</v>
      </c>
      <c r="D43" s="127">
        <v>6</v>
      </c>
      <c r="E43" s="121">
        <v>0</v>
      </c>
      <c r="F43" s="31">
        <f t="shared" si="7"/>
        <v>6</v>
      </c>
      <c r="G43" s="127">
        <v>22</v>
      </c>
      <c r="H43" s="121">
        <v>0</v>
      </c>
      <c r="I43" s="31">
        <f t="shared" si="8"/>
        <v>22</v>
      </c>
    </row>
    <row r="44" spans="1:9">
      <c r="A44" s="127">
        <v>21</v>
      </c>
      <c r="B44" s="139" t="s">
        <v>177</v>
      </c>
      <c r="C44" s="140" t="s">
        <v>178</v>
      </c>
      <c r="D44" s="127">
        <v>3</v>
      </c>
      <c r="E44" s="121">
        <v>0</v>
      </c>
      <c r="F44" s="31">
        <f t="shared" si="7"/>
        <v>3</v>
      </c>
      <c r="G44" s="127">
        <v>8</v>
      </c>
      <c r="H44" s="121">
        <v>0</v>
      </c>
      <c r="I44" s="31">
        <f t="shared" si="8"/>
        <v>8</v>
      </c>
    </row>
    <row r="45" spans="1:9">
      <c r="A45" s="127">
        <v>22</v>
      </c>
      <c r="B45" s="139" t="s">
        <v>179</v>
      </c>
      <c r="C45" s="140" t="s">
        <v>180</v>
      </c>
      <c r="D45" s="127">
        <v>0</v>
      </c>
      <c r="E45" s="121">
        <v>0</v>
      </c>
      <c r="F45" s="31">
        <f t="shared" si="7"/>
        <v>0</v>
      </c>
      <c r="G45" s="127">
        <v>0</v>
      </c>
      <c r="H45" s="121">
        <v>0</v>
      </c>
      <c r="I45" s="31">
        <f t="shared" si="8"/>
        <v>0</v>
      </c>
    </row>
    <row r="46" spans="1:9">
      <c r="A46" s="127">
        <v>23</v>
      </c>
      <c r="B46" s="139" t="s">
        <v>181</v>
      </c>
      <c r="C46" s="140" t="s">
        <v>182</v>
      </c>
      <c r="D46" s="127">
        <v>0</v>
      </c>
      <c r="E46" s="121">
        <v>0</v>
      </c>
      <c r="F46" s="31">
        <f t="shared" si="7"/>
        <v>0</v>
      </c>
      <c r="G46" s="127">
        <v>0</v>
      </c>
      <c r="H46" s="121">
        <v>0</v>
      </c>
      <c r="I46" s="31">
        <f t="shared" si="8"/>
        <v>0</v>
      </c>
    </row>
    <row r="47" spans="1:9">
      <c r="A47" s="127">
        <v>24</v>
      </c>
      <c r="B47" s="139" t="s">
        <v>183</v>
      </c>
      <c r="C47" s="140" t="s">
        <v>184</v>
      </c>
      <c r="D47" s="127">
        <v>3</v>
      </c>
      <c r="E47" s="121">
        <v>0</v>
      </c>
      <c r="F47" s="31">
        <f t="shared" si="7"/>
        <v>3</v>
      </c>
      <c r="G47" s="127">
        <v>6</v>
      </c>
      <c r="H47" s="121">
        <v>0</v>
      </c>
      <c r="I47" s="31">
        <f t="shared" si="8"/>
        <v>6</v>
      </c>
    </row>
    <row r="48" spans="1:9">
      <c r="A48" s="127">
        <v>25</v>
      </c>
      <c r="B48" s="139" t="s">
        <v>185</v>
      </c>
      <c r="C48" s="140" t="s">
        <v>186</v>
      </c>
      <c r="D48" s="127">
        <v>0</v>
      </c>
      <c r="E48" s="121">
        <v>0</v>
      </c>
      <c r="F48" s="31">
        <f t="shared" si="7"/>
        <v>0</v>
      </c>
      <c r="G48" s="127">
        <v>0</v>
      </c>
      <c r="H48" s="121">
        <v>0</v>
      </c>
      <c r="I48" s="31">
        <f t="shared" si="8"/>
        <v>0</v>
      </c>
    </row>
    <row r="49" spans="1:9">
      <c r="A49" s="127">
        <v>26</v>
      </c>
      <c r="B49" s="139" t="s">
        <v>187</v>
      </c>
      <c r="C49" s="140" t="s">
        <v>188</v>
      </c>
      <c r="D49" s="127">
        <v>3</v>
      </c>
      <c r="E49" s="121">
        <v>0</v>
      </c>
      <c r="F49" s="31">
        <f t="shared" si="7"/>
        <v>3</v>
      </c>
      <c r="G49" s="127">
        <v>6</v>
      </c>
      <c r="H49" s="121">
        <v>0</v>
      </c>
      <c r="I49" s="31">
        <f t="shared" si="8"/>
        <v>6</v>
      </c>
    </row>
    <row r="50" spans="1:9">
      <c r="A50" s="127">
        <v>27</v>
      </c>
      <c r="B50" s="139" t="s">
        <v>189</v>
      </c>
      <c r="C50" s="140" t="s">
        <v>190</v>
      </c>
      <c r="D50" s="127">
        <v>0</v>
      </c>
      <c r="E50" s="121">
        <v>0</v>
      </c>
      <c r="F50" s="31">
        <f t="shared" si="7"/>
        <v>0</v>
      </c>
      <c r="G50" s="127">
        <v>0</v>
      </c>
      <c r="H50" s="121">
        <v>0</v>
      </c>
      <c r="I50" s="31">
        <f t="shared" si="8"/>
        <v>0</v>
      </c>
    </row>
    <row r="51" spans="1:9">
      <c r="A51" s="127">
        <v>28</v>
      </c>
      <c r="B51" s="139" t="s">
        <v>191</v>
      </c>
      <c r="C51" s="140" t="s">
        <v>192</v>
      </c>
      <c r="D51" s="127">
        <v>0</v>
      </c>
      <c r="E51" s="121">
        <v>3</v>
      </c>
      <c r="F51" s="31">
        <f t="shared" si="7"/>
        <v>3</v>
      </c>
      <c r="G51" s="127">
        <v>0</v>
      </c>
      <c r="H51" s="121">
        <v>6</v>
      </c>
      <c r="I51" s="31">
        <f t="shared" si="8"/>
        <v>6</v>
      </c>
    </row>
    <row r="52" spans="1:9">
      <c r="A52" s="127">
        <v>29</v>
      </c>
      <c r="B52" s="139" t="s">
        <v>193</v>
      </c>
      <c r="C52" s="140" t="s">
        <v>194</v>
      </c>
      <c r="D52" s="127">
        <v>0</v>
      </c>
      <c r="E52" s="121">
        <v>0</v>
      </c>
      <c r="F52" s="31">
        <f t="shared" si="7"/>
        <v>0</v>
      </c>
      <c r="G52" s="127">
        <v>0</v>
      </c>
      <c r="H52" s="121">
        <v>0</v>
      </c>
      <c r="I52" s="31">
        <f t="shared" si="8"/>
        <v>0</v>
      </c>
    </row>
    <row r="53" spans="1:9">
      <c r="A53" s="127">
        <v>30</v>
      </c>
      <c r="B53" s="139" t="s">
        <v>195</v>
      </c>
      <c r="C53" s="140" t="s">
        <v>196</v>
      </c>
      <c r="D53" s="127">
        <v>0</v>
      </c>
      <c r="E53" s="121">
        <v>0</v>
      </c>
      <c r="F53" s="31">
        <f t="shared" si="7"/>
        <v>0</v>
      </c>
      <c r="G53" s="127">
        <v>0</v>
      </c>
      <c r="H53" s="121">
        <v>0</v>
      </c>
      <c r="I53" s="31">
        <f t="shared" si="8"/>
        <v>0</v>
      </c>
    </row>
    <row r="54" spans="1:9" ht="31.5">
      <c r="A54" s="127">
        <v>31</v>
      </c>
      <c r="B54" s="139" t="s">
        <v>197</v>
      </c>
      <c r="C54" s="140" t="s">
        <v>198</v>
      </c>
      <c r="D54" s="127">
        <v>0</v>
      </c>
      <c r="E54" s="121">
        <v>0</v>
      </c>
      <c r="F54" s="31">
        <f t="shared" si="7"/>
        <v>0</v>
      </c>
      <c r="G54" s="127">
        <v>6</v>
      </c>
      <c r="H54" s="121">
        <v>0</v>
      </c>
      <c r="I54" s="31">
        <f t="shared" si="8"/>
        <v>6</v>
      </c>
    </row>
    <row r="55" spans="1:9" ht="31.5">
      <c r="A55" s="127">
        <v>32</v>
      </c>
      <c r="B55" s="139" t="s">
        <v>199</v>
      </c>
      <c r="C55" s="140" t="s">
        <v>200</v>
      </c>
      <c r="D55" s="127">
        <v>0</v>
      </c>
      <c r="E55" s="121">
        <v>0</v>
      </c>
      <c r="F55" s="31">
        <f t="shared" si="7"/>
        <v>0</v>
      </c>
      <c r="G55" s="127">
        <v>0</v>
      </c>
      <c r="H55" s="121">
        <v>0</v>
      </c>
      <c r="I55" s="31">
        <f t="shared" si="8"/>
        <v>0</v>
      </c>
    </row>
    <row r="56" spans="1:9" ht="31.5">
      <c r="A56" s="127">
        <v>33</v>
      </c>
      <c r="B56" s="139" t="s">
        <v>201</v>
      </c>
      <c r="C56" s="140" t="s">
        <v>202</v>
      </c>
      <c r="D56" s="127">
        <v>0</v>
      </c>
      <c r="E56" s="121">
        <v>0</v>
      </c>
      <c r="F56" s="31">
        <f t="shared" si="7"/>
        <v>0</v>
      </c>
      <c r="G56" s="127">
        <v>0</v>
      </c>
      <c r="H56" s="121">
        <v>0</v>
      </c>
      <c r="I56" s="31">
        <f t="shared" si="8"/>
        <v>0</v>
      </c>
    </row>
    <row r="57" spans="1:9">
      <c r="A57" s="127">
        <v>34</v>
      </c>
      <c r="B57" s="139" t="s">
        <v>203</v>
      </c>
      <c r="C57" s="140" t="s">
        <v>204</v>
      </c>
      <c r="D57" s="127">
        <v>0</v>
      </c>
      <c r="E57" s="121">
        <v>0</v>
      </c>
      <c r="F57" s="31">
        <f t="shared" si="7"/>
        <v>0</v>
      </c>
      <c r="G57" s="127">
        <v>0</v>
      </c>
      <c r="H57" s="121">
        <v>0</v>
      </c>
      <c r="I57" s="31">
        <f t="shared" si="8"/>
        <v>0</v>
      </c>
    </row>
    <row r="58" spans="1:9">
      <c r="A58" s="127">
        <v>35</v>
      </c>
      <c r="B58" s="139" t="s">
        <v>205</v>
      </c>
      <c r="C58" s="140" t="s">
        <v>206</v>
      </c>
      <c r="D58" s="127">
        <v>0</v>
      </c>
      <c r="E58" s="121">
        <v>0</v>
      </c>
      <c r="F58" s="31">
        <f t="shared" si="7"/>
        <v>0</v>
      </c>
      <c r="G58" s="127">
        <v>0</v>
      </c>
      <c r="H58" s="121">
        <v>0</v>
      </c>
      <c r="I58" s="31">
        <f t="shared" si="8"/>
        <v>0</v>
      </c>
    </row>
    <row r="59" spans="1:9" ht="16.5" thickBot="1">
      <c r="A59" s="127">
        <v>36</v>
      </c>
      <c r="B59" s="141" t="s">
        <v>207</v>
      </c>
      <c r="C59" s="142" t="s">
        <v>208</v>
      </c>
      <c r="D59" s="127">
        <v>0</v>
      </c>
      <c r="E59" s="123">
        <v>0</v>
      </c>
      <c r="F59" s="32">
        <f t="shared" si="7"/>
        <v>0</v>
      </c>
      <c r="G59" s="127">
        <v>6</v>
      </c>
      <c r="H59" s="123">
        <v>0</v>
      </c>
      <c r="I59" s="32">
        <f t="shared" si="8"/>
        <v>6</v>
      </c>
    </row>
    <row r="60" spans="1:9" ht="16.5" customHeight="1" thickBot="1">
      <c r="A60" s="161" t="s">
        <v>209</v>
      </c>
      <c r="B60" s="161"/>
      <c r="C60" s="162"/>
      <c r="D60" s="33">
        <f t="shared" ref="D60:I60" si="9">SUM(D61:D82)</f>
        <v>0</v>
      </c>
      <c r="E60" s="34">
        <f t="shared" si="9"/>
        <v>0</v>
      </c>
      <c r="F60" s="35">
        <f t="shared" si="9"/>
        <v>0</v>
      </c>
      <c r="G60" s="33">
        <f t="shared" si="9"/>
        <v>0</v>
      </c>
      <c r="H60" s="34">
        <f t="shared" si="9"/>
        <v>0</v>
      </c>
      <c r="I60" s="35">
        <f t="shared" si="9"/>
        <v>0</v>
      </c>
    </row>
    <row r="61" spans="1:9">
      <c r="A61" s="127">
        <v>37</v>
      </c>
      <c r="B61" s="137" t="s">
        <v>210</v>
      </c>
      <c r="C61" s="138" t="s">
        <v>211</v>
      </c>
      <c r="D61" s="127">
        <v>0</v>
      </c>
      <c r="E61" s="126">
        <v>0</v>
      </c>
      <c r="F61" s="30">
        <f t="shared" ref="F61:F82" si="10">D61+E61</f>
        <v>0</v>
      </c>
      <c r="G61" s="29">
        <v>0</v>
      </c>
      <c r="H61" s="126">
        <v>0</v>
      </c>
      <c r="I61" s="30">
        <f t="shared" ref="I61:I82" si="11">G61+H61</f>
        <v>0</v>
      </c>
    </row>
    <row r="62" spans="1:9">
      <c r="A62" s="127">
        <v>38</v>
      </c>
      <c r="B62" s="139" t="s">
        <v>212</v>
      </c>
      <c r="C62" s="140" t="s">
        <v>213</v>
      </c>
      <c r="D62" s="127">
        <v>0</v>
      </c>
      <c r="E62" s="121">
        <v>0</v>
      </c>
      <c r="F62" s="31">
        <f t="shared" si="10"/>
        <v>0</v>
      </c>
      <c r="G62" s="29">
        <v>0</v>
      </c>
      <c r="H62" s="121">
        <v>0</v>
      </c>
      <c r="I62" s="31">
        <f t="shared" si="11"/>
        <v>0</v>
      </c>
    </row>
    <row r="63" spans="1:9">
      <c r="A63" s="127">
        <v>39</v>
      </c>
      <c r="B63" s="139" t="s">
        <v>214</v>
      </c>
      <c r="C63" s="140" t="s">
        <v>215</v>
      </c>
      <c r="D63" s="127">
        <v>0</v>
      </c>
      <c r="E63" s="121">
        <v>0</v>
      </c>
      <c r="F63" s="31">
        <f t="shared" si="10"/>
        <v>0</v>
      </c>
      <c r="G63" s="29">
        <v>0</v>
      </c>
      <c r="H63" s="121">
        <v>0</v>
      </c>
      <c r="I63" s="31">
        <f t="shared" si="11"/>
        <v>0</v>
      </c>
    </row>
    <row r="64" spans="1:9">
      <c r="A64" s="127">
        <v>40</v>
      </c>
      <c r="B64" s="139" t="s">
        <v>216</v>
      </c>
      <c r="C64" s="140" t="s">
        <v>217</v>
      </c>
      <c r="D64" s="127">
        <v>0</v>
      </c>
      <c r="E64" s="121">
        <v>0</v>
      </c>
      <c r="F64" s="31">
        <f t="shared" si="10"/>
        <v>0</v>
      </c>
      <c r="G64" s="29">
        <v>0</v>
      </c>
      <c r="H64" s="121">
        <v>0</v>
      </c>
      <c r="I64" s="31">
        <f t="shared" si="11"/>
        <v>0</v>
      </c>
    </row>
    <row r="65" spans="1:9">
      <c r="A65" s="127">
        <v>41</v>
      </c>
      <c r="B65" s="139" t="s">
        <v>218</v>
      </c>
      <c r="C65" s="140" t="s">
        <v>219</v>
      </c>
      <c r="D65" s="127">
        <v>0</v>
      </c>
      <c r="E65" s="121">
        <v>0</v>
      </c>
      <c r="F65" s="31">
        <f t="shared" si="10"/>
        <v>0</v>
      </c>
      <c r="G65" s="29">
        <v>0</v>
      </c>
      <c r="H65" s="121">
        <v>0</v>
      </c>
      <c r="I65" s="31">
        <f t="shared" si="11"/>
        <v>0</v>
      </c>
    </row>
    <row r="66" spans="1:9">
      <c r="A66" s="127">
        <v>42</v>
      </c>
      <c r="B66" s="139" t="s">
        <v>220</v>
      </c>
      <c r="C66" s="140" t="s">
        <v>221</v>
      </c>
      <c r="D66" s="127">
        <v>0</v>
      </c>
      <c r="E66" s="121">
        <v>0</v>
      </c>
      <c r="F66" s="31">
        <f t="shared" si="10"/>
        <v>0</v>
      </c>
      <c r="G66" s="29">
        <v>0</v>
      </c>
      <c r="H66" s="121">
        <v>0</v>
      </c>
      <c r="I66" s="31">
        <f t="shared" si="11"/>
        <v>0</v>
      </c>
    </row>
    <row r="67" spans="1:9">
      <c r="A67" s="127">
        <v>43</v>
      </c>
      <c r="B67" s="139" t="s">
        <v>222</v>
      </c>
      <c r="C67" s="140" t="s">
        <v>223</v>
      </c>
      <c r="D67" s="127">
        <v>0</v>
      </c>
      <c r="E67" s="121">
        <v>0</v>
      </c>
      <c r="F67" s="31">
        <f t="shared" si="10"/>
        <v>0</v>
      </c>
      <c r="G67" s="29">
        <v>0</v>
      </c>
      <c r="H67" s="121">
        <v>0</v>
      </c>
      <c r="I67" s="31">
        <f t="shared" si="11"/>
        <v>0</v>
      </c>
    </row>
    <row r="68" spans="1:9" ht="31.5">
      <c r="A68" s="127">
        <v>44</v>
      </c>
      <c r="B68" s="139" t="s">
        <v>224</v>
      </c>
      <c r="C68" s="140" t="s">
        <v>225</v>
      </c>
      <c r="D68" s="127">
        <v>0</v>
      </c>
      <c r="E68" s="121">
        <v>0</v>
      </c>
      <c r="F68" s="31">
        <f t="shared" si="10"/>
        <v>0</v>
      </c>
      <c r="G68" s="29">
        <v>0</v>
      </c>
      <c r="H68" s="121">
        <v>0</v>
      </c>
      <c r="I68" s="31">
        <f t="shared" si="11"/>
        <v>0</v>
      </c>
    </row>
    <row r="69" spans="1:9" ht="31.5">
      <c r="A69" s="127">
        <v>45</v>
      </c>
      <c r="B69" s="139" t="s">
        <v>226</v>
      </c>
      <c r="C69" s="140" t="s">
        <v>227</v>
      </c>
      <c r="D69" s="127">
        <v>0</v>
      </c>
      <c r="E69" s="121">
        <v>0</v>
      </c>
      <c r="F69" s="31">
        <f t="shared" si="10"/>
        <v>0</v>
      </c>
      <c r="G69" s="29">
        <v>0</v>
      </c>
      <c r="H69" s="121">
        <v>0</v>
      </c>
      <c r="I69" s="31">
        <f t="shared" si="11"/>
        <v>0</v>
      </c>
    </row>
    <row r="70" spans="1:9" ht="31.5">
      <c r="A70" s="127">
        <v>46</v>
      </c>
      <c r="B70" s="139" t="s">
        <v>228</v>
      </c>
      <c r="C70" s="140" t="s">
        <v>229</v>
      </c>
      <c r="D70" s="127">
        <v>0</v>
      </c>
      <c r="E70" s="121">
        <v>0</v>
      </c>
      <c r="F70" s="31">
        <f t="shared" si="10"/>
        <v>0</v>
      </c>
      <c r="G70" s="29">
        <v>0</v>
      </c>
      <c r="H70" s="121">
        <v>0</v>
      </c>
      <c r="I70" s="31">
        <f t="shared" si="11"/>
        <v>0</v>
      </c>
    </row>
    <row r="71" spans="1:9" ht="31.5">
      <c r="A71" s="127">
        <v>47</v>
      </c>
      <c r="B71" s="139" t="s">
        <v>230</v>
      </c>
      <c r="C71" s="140" t="s">
        <v>231</v>
      </c>
      <c r="D71" s="127">
        <v>0</v>
      </c>
      <c r="E71" s="121">
        <v>0</v>
      </c>
      <c r="F71" s="31">
        <f t="shared" si="10"/>
        <v>0</v>
      </c>
      <c r="G71" s="29">
        <v>0</v>
      </c>
      <c r="H71" s="121">
        <v>0</v>
      </c>
      <c r="I71" s="31">
        <f t="shared" si="11"/>
        <v>0</v>
      </c>
    </row>
    <row r="72" spans="1:9" ht="31.5">
      <c r="A72" s="127">
        <v>48</v>
      </c>
      <c r="B72" s="139" t="s">
        <v>232</v>
      </c>
      <c r="C72" s="140" t="s">
        <v>233</v>
      </c>
      <c r="D72" s="127">
        <v>0</v>
      </c>
      <c r="E72" s="121">
        <v>0</v>
      </c>
      <c r="F72" s="31">
        <f t="shared" si="10"/>
        <v>0</v>
      </c>
      <c r="G72" s="29">
        <v>0</v>
      </c>
      <c r="H72" s="121">
        <v>0</v>
      </c>
      <c r="I72" s="31">
        <f t="shared" si="11"/>
        <v>0</v>
      </c>
    </row>
    <row r="73" spans="1:9" ht="31.5">
      <c r="A73" s="127">
        <v>49</v>
      </c>
      <c r="B73" s="139" t="s">
        <v>234</v>
      </c>
      <c r="C73" s="140" t="s">
        <v>235</v>
      </c>
      <c r="D73" s="127">
        <v>0</v>
      </c>
      <c r="E73" s="121">
        <v>0</v>
      </c>
      <c r="F73" s="31">
        <f t="shared" si="10"/>
        <v>0</v>
      </c>
      <c r="G73" s="29">
        <v>0</v>
      </c>
      <c r="H73" s="121">
        <v>0</v>
      </c>
      <c r="I73" s="31">
        <f t="shared" si="11"/>
        <v>0</v>
      </c>
    </row>
    <row r="74" spans="1:9">
      <c r="A74" s="127">
        <v>50</v>
      </c>
      <c r="B74" s="139" t="s">
        <v>236</v>
      </c>
      <c r="C74" s="140" t="s">
        <v>237</v>
      </c>
      <c r="D74" s="127">
        <v>0</v>
      </c>
      <c r="E74" s="121">
        <v>0</v>
      </c>
      <c r="F74" s="31">
        <f t="shared" si="10"/>
        <v>0</v>
      </c>
      <c r="G74" s="29">
        <v>0</v>
      </c>
      <c r="H74" s="121">
        <v>0</v>
      </c>
      <c r="I74" s="31">
        <f t="shared" si="11"/>
        <v>0</v>
      </c>
    </row>
    <row r="75" spans="1:9" ht="31.5">
      <c r="A75" s="127">
        <v>51</v>
      </c>
      <c r="B75" s="139" t="s">
        <v>238</v>
      </c>
      <c r="C75" s="140" t="s">
        <v>239</v>
      </c>
      <c r="D75" s="127">
        <v>0</v>
      </c>
      <c r="E75" s="121">
        <v>0</v>
      </c>
      <c r="F75" s="31">
        <f t="shared" si="10"/>
        <v>0</v>
      </c>
      <c r="G75" s="29">
        <v>0</v>
      </c>
      <c r="H75" s="121">
        <v>0</v>
      </c>
      <c r="I75" s="31">
        <f t="shared" si="11"/>
        <v>0</v>
      </c>
    </row>
    <row r="76" spans="1:9" ht="31.5">
      <c r="A76" s="127">
        <v>52</v>
      </c>
      <c r="B76" s="139" t="s">
        <v>240</v>
      </c>
      <c r="C76" s="140" t="s">
        <v>241</v>
      </c>
      <c r="D76" s="127">
        <v>0</v>
      </c>
      <c r="E76" s="121">
        <v>0</v>
      </c>
      <c r="F76" s="31">
        <f t="shared" si="10"/>
        <v>0</v>
      </c>
      <c r="G76" s="29">
        <v>0</v>
      </c>
      <c r="H76" s="121">
        <v>0</v>
      </c>
      <c r="I76" s="31">
        <f t="shared" si="11"/>
        <v>0</v>
      </c>
    </row>
    <row r="77" spans="1:9" ht="31.5">
      <c r="A77" s="127">
        <v>53</v>
      </c>
      <c r="B77" s="139" t="s">
        <v>242</v>
      </c>
      <c r="C77" s="140" t="s">
        <v>243</v>
      </c>
      <c r="D77" s="127">
        <v>0</v>
      </c>
      <c r="E77" s="121">
        <v>0</v>
      </c>
      <c r="F77" s="31">
        <f t="shared" si="10"/>
        <v>0</v>
      </c>
      <c r="G77" s="29">
        <v>0</v>
      </c>
      <c r="H77" s="121">
        <v>0</v>
      </c>
      <c r="I77" s="31">
        <f t="shared" si="11"/>
        <v>0</v>
      </c>
    </row>
    <row r="78" spans="1:9" ht="31.5">
      <c r="A78" s="127">
        <v>54</v>
      </c>
      <c r="B78" s="139" t="s">
        <v>244</v>
      </c>
      <c r="C78" s="140" t="s">
        <v>245</v>
      </c>
      <c r="D78" s="127">
        <v>0</v>
      </c>
      <c r="E78" s="121">
        <v>0</v>
      </c>
      <c r="F78" s="31">
        <f t="shared" si="10"/>
        <v>0</v>
      </c>
      <c r="G78" s="29">
        <v>0</v>
      </c>
      <c r="H78" s="121">
        <v>0</v>
      </c>
      <c r="I78" s="31">
        <f t="shared" si="11"/>
        <v>0</v>
      </c>
    </row>
    <row r="79" spans="1:9" ht="31.5">
      <c r="A79" s="127">
        <v>55</v>
      </c>
      <c r="B79" s="139" t="s">
        <v>246</v>
      </c>
      <c r="C79" s="140" t="s">
        <v>247</v>
      </c>
      <c r="D79" s="127">
        <v>0</v>
      </c>
      <c r="E79" s="121">
        <v>0</v>
      </c>
      <c r="F79" s="31">
        <f t="shared" si="10"/>
        <v>0</v>
      </c>
      <c r="G79" s="29">
        <v>0</v>
      </c>
      <c r="H79" s="121">
        <v>0</v>
      </c>
      <c r="I79" s="31">
        <f t="shared" si="11"/>
        <v>0</v>
      </c>
    </row>
    <row r="80" spans="1:9">
      <c r="A80" s="127">
        <v>56</v>
      </c>
      <c r="B80" s="139" t="s">
        <v>248</v>
      </c>
      <c r="C80" s="140" t="s">
        <v>249</v>
      </c>
      <c r="D80" s="127">
        <v>0</v>
      </c>
      <c r="E80" s="121">
        <v>0</v>
      </c>
      <c r="F80" s="31">
        <f t="shared" si="10"/>
        <v>0</v>
      </c>
      <c r="G80" s="29">
        <v>0</v>
      </c>
      <c r="H80" s="121">
        <v>0</v>
      </c>
      <c r="I80" s="31">
        <f t="shared" si="11"/>
        <v>0</v>
      </c>
    </row>
    <row r="81" spans="1:12">
      <c r="A81" s="127">
        <v>57</v>
      </c>
      <c r="B81" s="139" t="s">
        <v>250</v>
      </c>
      <c r="C81" s="140" t="s">
        <v>251</v>
      </c>
      <c r="D81" s="127">
        <v>0</v>
      </c>
      <c r="E81" s="121">
        <v>0</v>
      </c>
      <c r="F81" s="31">
        <f t="shared" si="10"/>
        <v>0</v>
      </c>
      <c r="G81" s="29">
        <v>0</v>
      </c>
      <c r="H81" s="121">
        <v>0</v>
      </c>
      <c r="I81" s="31">
        <f t="shared" si="11"/>
        <v>0</v>
      </c>
    </row>
    <row r="82" spans="1:12" ht="16.5" thickBot="1">
      <c r="A82" s="127">
        <v>58</v>
      </c>
      <c r="B82" s="141" t="s">
        <v>252</v>
      </c>
      <c r="C82" s="142" t="s">
        <v>253</v>
      </c>
      <c r="D82" s="127">
        <v>0</v>
      </c>
      <c r="E82" s="123">
        <v>0</v>
      </c>
      <c r="F82" s="32">
        <f t="shared" si="10"/>
        <v>0</v>
      </c>
      <c r="G82" s="29">
        <v>0</v>
      </c>
      <c r="H82" s="123">
        <v>0</v>
      </c>
      <c r="I82" s="32">
        <f t="shared" si="11"/>
        <v>0</v>
      </c>
    </row>
    <row r="83" spans="1:12" ht="16.5" thickBot="1">
      <c r="A83" s="128"/>
      <c r="B83" s="117" t="s">
        <v>254</v>
      </c>
      <c r="C83" s="118"/>
      <c r="D83" s="33">
        <f t="shared" ref="D83:I83" si="12">D7+D22+D37+D60</f>
        <v>1992</v>
      </c>
      <c r="E83" s="34">
        <f t="shared" si="12"/>
        <v>430</v>
      </c>
      <c r="F83" s="35">
        <f t="shared" si="12"/>
        <v>2422</v>
      </c>
      <c r="G83" s="33">
        <f t="shared" si="12"/>
        <v>3521</v>
      </c>
      <c r="H83" s="34">
        <f t="shared" si="12"/>
        <v>1384</v>
      </c>
      <c r="I83" s="35">
        <f t="shared" si="12"/>
        <v>4905</v>
      </c>
      <c r="J83" s="17"/>
      <c r="L83" s="18"/>
    </row>
    <row r="84" spans="1:12">
      <c r="A84" s="163"/>
      <c r="F84" s="19"/>
      <c r="G84" s="17"/>
      <c r="H84" s="17"/>
      <c r="I84" s="17"/>
      <c r="J84" s="17"/>
      <c r="K84" s="17"/>
      <c r="L84" s="17"/>
    </row>
    <row r="85" spans="1:12">
      <c r="F85" s="19"/>
      <c r="G85" s="17"/>
      <c r="H85" s="17"/>
      <c r="I85" s="17"/>
      <c r="J85" s="17"/>
      <c r="K85" s="17"/>
      <c r="L85" s="17"/>
    </row>
    <row r="86" spans="1:12">
      <c r="F86" s="20"/>
      <c r="G86" s="17"/>
      <c r="H86" s="17"/>
      <c r="I86" s="17"/>
      <c r="J86" s="17"/>
      <c r="K86" s="17"/>
      <c r="L86" s="17"/>
    </row>
    <row r="87" spans="1:12">
      <c r="F87" s="19"/>
      <c r="G87" s="17"/>
      <c r="H87" s="17"/>
      <c r="I87" s="17"/>
      <c r="J87" s="17"/>
      <c r="K87" s="17"/>
      <c r="L87" s="17"/>
    </row>
    <row r="88" spans="1:12">
      <c r="F88" s="19"/>
      <c r="G88" s="17"/>
      <c r="H88" s="17"/>
      <c r="I88" s="17"/>
      <c r="J88" s="17"/>
      <c r="K88" s="17"/>
      <c r="L88" s="17"/>
    </row>
    <row r="89" spans="1:12">
      <c r="F89" s="19"/>
      <c r="G89" s="17"/>
      <c r="H89" s="17"/>
      <c r="I89" s="17"/>
      <c r="J89" s="17"/>
      <c r="K89" s="17"/>
      <c r="L89" s="17"/>
    </row>
  </sheetData>
  <mergeCells count="1">
    <mergeCell ref="C3:D3"/>
  </mergeCells>
  <pageMargins left="0.15748031496062992" right="0.15748031496062992" top="0.23622047244094491" bottom="0.15748031496062992" header="0.19685039370078741" footer="0.15748031496062992"/>
  <pageSetup paperSize="9" scale="61" fitToHeight="2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9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8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7"/>
      <c r="B1" s="185" t="s">
        <v>51</v>
      </c>
      <c r="C1" s="182"/>
      <c r="D1" s="182"/>
      <c r="E1" s="143"/>
      <c r="F1" s="143"/>
      <c r="G1" s="227"/>
      <c r="H1" s="227"/>
      <c r="I1" s="227"/>
    </row>
    <row r="2" spans="1:9" ht="21" customHeight="1">
      <c r="A2" s="227"/>
      <c r="B2" s="179"/>
      <c r="C2" s="179"/>
      <c r="D2" s="179"/>
      <c r="E2" s="179"/>
      <c r="F2" s="179"/>
      <c r="G2" s="227"/>
      <c r="H2" s="227"/>
      <c r="I2" s="227"/>
    </row>
    <row r="3" spans="1:9" ht="18.75" customHeight="1">
      <c r="A3" s="157" t="s">
        <v>79</v>
      </c>
      <c r="B3" s="153"/>
      <c r="C3" s="290" t="s">
        <v>78</v>
      </c>
      <c r="D3" s="290"/>
      <c r="E3" s="227"/>
      <c r="F3" s="158">
        <v>300038</v>
      </c>
      <c r="G3" s="227"/>
      <c r="H3" s="227"/>
      <c r="I3" s="227"/>
    </row>
    <row r="4" spans="1:9" ht="19.5" customHeight="1" thickBot="1">
      <c r="A4" s="234" t="s">
        <v>48</v>
      </c>
      <c r="B4" s="130"/>
      <c r="C4" s="235" t="s">
        <v>13</v>
      </c>
      <c r="D4" s="156"/>
      <c r="E4" s="227"/>
      <c r="F4" s="159" t="s">
        <v>50</v>
      </c>
      <c r="G4" s="227"/>
      <c r="H4" s="122" t="s">
        <v>123</v>
      </c>
      <c r="I4" s="227"/>
    </row>
    <row r="5" spans="1:9" s="13" customFormat="1" ht="95.25" customHeight="1" thickBot="1">
      <c r="A5" s="144" t="s">
        <v>49</v>
      </c>
      <c r="B5" s="144" t="s">
        <v>14</v>
      </c>
      <c r="C5" s="145" t="s">
        <v>15</v>
      </c>
      <c r="D5" s="131" t="s">
        <v>16</v>
      </c>
      <c r="E5" s="132" t="s">
        <v>17</v>
      </c>
      <c r="F5" s="133" t="s">
        <v>18</v>
      </c>
      <c r="G5" s="131" t="s">
        <v>41</v>
      </c>
      <c r="H5" s="132" t="s">
        <v>42</v>
      </c>
      <c r="I5" s="133" t="s">
        <v>43</v>
      </c>
    </row>
    <row r="6" spans="1:9" ht="16.5" thickBot="1">
      <c r="A6" s="227"/>
      <c r="B6" s="119">
        <v>1</v>
      </c>
      <c r="C6" s="120">
        <v>2</v>
      </c>
      <c r="D6" s="134">
        <v>3</v>
      </c>
      <c r="E6" s="135">
        <v>4</v>
      </c>
      <c r="F6" s="136">
        <v>5</v>
      </c>
      <c r="G6" s="134">
        <v>6</v>
      </c>
      <c r="H6" s="135">
        <v>7</v>
      </c>
      <c r="I6" s="136">
        <v>8</v>
      </c>
    </row>
    <row r="7" spans="1:9" ht="36.75" customHeight="1" thickBot="1">
      <c r="A7" s="161" t="s">
        <v>134</v>
      </c>
      <c r="B7" s="161"/>
      <c r="C7" s="118"/>
      <c r="D7" s="150">
        <f t="shared" ref="D7:I7" si="0">SUM(D8:D21)</f>
        <v>1977</v>
      </c>
      <c r="E7" s="150">
        <f t="shared" si="0"/>
        <v>0</v>
      </c>
      <c r="F7" s="150">
        <f t="shared" si="0"/>
        <v>1977</v>
      </c>
      <c r="G7" s="150">
        <f t="shared" si="0"/>
        <v>3467</v>
      </c>
      <c r="H7" s="150">
        <f t="shared" si="0"/>
        <v>0</v>
      </c>
      <c r="I7" s="150">
        <f t="shared" si="0"/>
        <v>3467</v>
      </c>
    </row>
    <row r="8" spans="1:9">
      <c r="A8" s="127">
        <v>1</v>
      </c>
      <c r="B8" s="137" t="s">
        <v>135</v>
      </c>
      <c r="C8" s="138" t="s">
        <v>136</v>
      </c>
      <c r="D8" s="127">
        <v>243</v>
      </c>
      <c r="E8" s="126">
        <v>0</v>
      </c>
      <c r="F8" s="147">
        <f t="shared" ref="F8:F21" si="1">D8+E8</f>
        <v>243</v>
      </c>
      <c r="G8" s="146">
        <v>2949</v>
      </c>
      <c r="H8" s="126">
        <v>0</v>
      </c>
      <c r="I8" s="147">
        <f t="shared" ref="I8:I21" si="2">G8+H8</f>
        <v>2949</v>
      </c>
    </row>
    <row r="9" spans="1:9">
      <c r="A9" s="127">
        <v>2</v>
      </c>
      <c r="B9" s="139" t="s">
        <v>137</v>
      </c>
      <c r="C9" s="140" t="s">
        <v>138</v>
      </c>
      <c r="D9" s="127">
        <v>1707</v>
      </c>
      <c r="E9" s="121">
        <v>0</v>
      </c>
      <c r="F9" s="148">
        <f t="shared" si="1"/>
        <v>1707</v>
      </c>
      <c r="G9" s="146">
        <v>161</v>
      </c>
      <c r="H9" s="121">
        <v>0</v>
      </c>
      <c r="I9" s="148">
        <f t="shared" si="2"/>
        <v>161</v>
      </c>
    </row>
    <row r="10" spans="1:9">
      <c r="A10" s="127">
        <v>3</v>
      </c>
      <c r="B10" s="139" t="s">
        <v>139</v>
      </c>
      <c r="C10" s="140" t="s">
        <v>140</v>
      </c>
      <c r="D10" s="127">
        <v>0</v>
      </c>
      <c r="E10" s="121">
        <v>0</v>
      </c>
      <c r="F10" s="148">
        <f t="shared" si="1"/>
        <v>0</v>
      </c>
      <c r="G10" s="146">
        <v>0</v>
      </c>
      <c r="H10" s="121">
        <v>0</v>
      </c>
      <c r="I10" s="148">
        <f t="shared" si="2"/>
        <v>0</v>
      </c>
    </row>
    <row r="11" spans="1:9">
      <c r="A11" s="127">
        <v>4</v>
      </c>
      <c r="B11" s="139" t="s">
        <v>141</v>
      </c>
      <c r="C11" s="140" t="s">
        <v>142</v>
      </c>
      <c r="D11" s="127">
        <v>0</v>
      </c>
      <c r="E11" s="121">
        <v>0</v>
      </c>
      <c r="F11" s="148">
        <f t="shared" si="1"/>
        <v>0</v>
      </c>
      <c r="G11" s="146">
        <v>300</v>
      </c>
      <c r="H11" s="121">
        <v>0</v>
      </c>
      <c r="I11" s="148">
        <f t="shared" si="2"/>
        <v>300</v>
      </c>
    </row>
    <row r="12" spans="1:9">
      <c r="A12" s="127">
        <v>5</v>
      </c>
      <c r="B12" s="139" t="s">
        <v>143</v>
      </c>
      <c r="C12" s="140" t="s">
        <v>144</v>
      </c>
      <c r="D12" s="127">
        <v>3</v>
      </c>
      <c r="E12" s="121">
        <v>0</v>
      </c>
      <c r="F12" s="148">
        <f t="shared" si="1"/>
        <v>3</v>
      </c>
      <c r="G12" s="146">
        <v>15</v>
      </c>
      <c r="H12" s="121">
        <v>0</v>
      </c>
      <c r="I12" s="148">
        <f t="shared" si="2"/>
        <v>15</v>
      </c>
    </row>
    <row r="13" spans="1:9">
      <c r="A13" s="127">
        <v>6</v>
      </c>
      <c r="B13" s="139" t="s">
        <v>145</v>
      </c>
      <c r="C13" s="140" t="s">
        <v>146</v>
      </c>
      <c r="D13" s="127">
        <v>0</v>
      </c>
      <c r="E13" s="121">
        <v>0</v>
      </c>
      <c r="F13" s="148">
        <f t="shared" si="1"/>
        <v>0</v>
      </c>
      <c r="G13" s="146">
        <v>0</v>
      </c>
      <c r="H13" s="121">
        <v>0</v>
      </c>
      <c r="I13" s="148">
        <f t="shared" si="2"/>
        <v>0</v>
      </c>
    </row>
    <row r="14" spans="1:9">
      <c r="A14" s="127">
        <v>7</v>
      </c>
      <c r="B14" s="139" t="s">
        <v>147</v>
      </c>
      <c r="C14" s="140" t="s">
        <v>148</v>
      </c>
      <c r="D14" s="127">
        <v>12</v>
      </c>
      <c r="E14" s="121">
        <v>0</v>
      </c>
      <c r="F14" s="148">
        <f t="shared" si="1"/>
        <v>12</v>
      </c>
      <c r="G14" s="146">
        <v>21</v>
      </c>
      <c r="H14" s="121">
        <v>0</v>
      </c>
      <c r="I14" s="148">
        <f t="shared" si="2"/>
        <v>21</v>
      </c>
    </row>
    <row r="15" spans="1:9" ht="31.5" customHeight="1">
      <c r="A15" s="127">
        <v>8</v>
      </c>
      <c r="B15" s="139" t="s">
        <v>149</v>
      </c>
      <c r="C15" s="140" t="s">
        <v>150</v>
      </c>
      <c r="D15" s="127">
        <v>0</v>
      </c>
      <c r="E15" s="121">
        <v>0</v>
      </c>
      <c r="F15" s="148">
        <f t="shared" si="1"/>
        <v>0</v>
      </c>
      <c r="G15" s="146">
        <v>0</v>
      </c>
      <c r="H15" s="121">
        <v>0</v>
      </c>
      <c r="I15" s="148">
        <f t="shared" si="2"/>
        <v>0</v>
      </c>
    </row>
    <row r="16" spans="1:9">
      <c r="A16" s="127">
        <v>9</v>
      </c>
      <c r="B16" s="139" t="s">
        <v>151</v>
      </c>
      <c r="C16" s="140" t="s">
        <v>152</v>
      </c>
      <c r="D16" s="127">
        <v>6</v>
      </c>
      <c r="E16" s="121">
        <v>0</v>
      </c>
      <c r="F16" s="148">
        <f t="shared" si="1"/>
        <v>6</v>
      </c>
      <c r="G16" s="146">
        <v>12</v>
      </c>
      <c r="H16" s="121">
        <v>0</v>
      </c>
      <c r="I16" s="148">
        <f t="shared" si="2"/>
        <v>12</v>
      </c>
    </row>
    <row r="17" spans="1:9">
      <c r="A17" s="127">
        <v>10</v>
      </c>
      <c r="B17" s="139" t="s">
        <v>153</v>
      </c>
      <c r="C17" s="140" t="s">
        <v>154</v>
      </c>
      <c r="D17" s="127">
        <v>6</v>
      </c>
      <c r="E17" s="121">
        <v>0</v>
      </c>
      <c r="F17" s="148">
        <f t="shared" si="1"/>
        <v>6</v>
      </c>
      <c r="G17" s="146">
        <v>9</v>
      </c>
      <c r="H17" s="121">
        <v>0</v>
      </c>
      <c r="I17" s="148">
        <f t="shared" si="2"/>
        <v>9</v>
      </c>
    </row>
    <row r="18" spans="1:9" ht="16.5" customHeight="1">
      <c r="A18" s="127">
        <v>11</v>
      </c>
      <c r="B18" s="139" t="s">
        <v>155</v>
      </c>
      <c r="C18" s="140" t="s">
        <v>156</v>
      </c>
      <c r="D18" s="127">
        <v>0</v>
      </c>
      <c r="E18" s="121">
        <v>0</v>
      </c>
      <c r="F18" s="148">
        <f t="shared" si="1"/>
        <v>0</v>
      </c>
      <c r="G18" s="146">
        <v>0</v>
      </c>
      <c r="H18" s="121">
        <v>0</v>
      </c>
      <c r="I18" s="148">
        <f t="shared" si="2"/>
        <v>0</v>
      </c>
    </row>
    <row r="19" spans="1:9">
      <c r="A19" s="127">
        <v>12</v>
      </c>
      <c r="B19" s="139" t="s">
        <v>157</v>
      </c>
      <c r="C19" s="140" t="s">
        <v>158</v>
      </c>
      <c r="D19" s="127">
        <v>0</v>
      </c>
      <c r="E19" s="121">
        <v>0</v>
      </c>
      <c r="F19" s="148">
        <f t="shared" si="1"/>
        <v>0</v>
      </c>
      <c r="G19" s="146">
        <v>0</v>
      </c>
      <c r="H19" s="121">
        <v>0</v>
      </c>
      <c r="I19" s="148">
        <f t="shared" si="2"/>
        <v>0</v>
      </c>
    </row>
    <row r="20" spans="1:9">
      <c r="A20" s="127">
        <v>13</v>
      </c>
      <c r="B20" s="139" t="s">
        <v>159</v>
      </c>
      <c r="C20" s="140" t="s">
        <v>160</v>
      </c>
      <c r="D20" s="127">
        <v>0</v>
      </c>
      <c r="E20" s="121">
        <v>0</v>
      </c>
      <c r="F20" s="148">
        <f t="shared" si="1"/>
        <v>0</v>
      </c>
      <c r="G20" s="146">
        <v>0</v>
      </c>
      <c r="H20" s="121">
        <v>0</v>
      </c>
      <c r="I20" s="148">
        <f t="shared" si="2"/>
        <v>0</v>
      </c>
    </row>
    <row r="21" spans="1:9" ht="16.5" thickBot="1">
      <c r="A21" s="125">
        <v>14</v>
      </c>
      <c r="B21" s="141" t="s">
        <v>161</v>
      </c>
      <c r="C21" s="142" t="s">
        <v>162</v>
      </c>
      <c r="D21" s="125">
        <v>0</v>
      </c>
      <c r="E21" s="124">
        <v>0</v>
      </c>
      <c r="F21" s="149">
        <f t="shared" si="1"/>
        <v>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163</v>
      </c>
      <c r="B22" s="161"/>
      <c r="C22" s="118"/>
      <c r="D22" s="150">
        <f t="shared" ref="D22:I22" si="3">SUM(D23:D36)</f>
        <v>0</v>
      </c>
      <c r="E22" s="150">
        <f t="shared" si="3"/>
        <v>427</v>
      </c>
      <c r="F22" s="150">
        <f t="shared" si="3"/>
        <v>427</v>
      </c>
      <c r="G22" s="150">
        <f t="shared" si="3"/>
        <v>0</v>
      </c>
      <c r="H22" s="150">
        <f t="shared" si="3"/>
        <v>1378</v>
      </c>
      <c r="I22" s="150">
        <f t="shared" si="3"/>
        <v>1378</v>
      </c>
    </row>
    <row r="23" spans="1:9">
      <c r="A23" s="127">
        <v>1</v>
      </c>
      <c r="B23" s="137" t="s">
        <v>135</v>
      </c>
      <c r="C23" s="138" t="s">
        <v>136</v>
      </c>
      <c r="D23" s="146">
        <v>0</v>
      </c>
      <c r="E23" s="126">
        <v>163</v>
      </c>
      <c r="F23" s="147">
        <f t="shared" ref="F23:F36" si="4">D23+E23</f>
        <v>163</v>
      </c>
      <c r="G23" s="146">
        <v>0</v>
      </c>
      <c r="H23" s="126">
        <v>1316</v>
      </c>
      <c r="I23" s="147">
        <f t="shared" ref="I23:I36" si="5">G23+H23</f>
        <v>1316</v>
      </c>
    </row>
    <row r="24" spans="1:9">
      <c r="A24" s="127">
        <v>2</v>
      </c>
      <c r="B24" s="139" t="s">
        <v>137</v>
      </c>
      <c r="C24" s="140" t="s">
        <v>138</v>
      </c>
      <c r="D24" s="146">
        <v>0</v>
      </c>
      <c r="E24" s="121">
        <v>252</v>
      </c>
      <c r="F24" s="148">
        <f t="shared" si="4"/>
        <v>252</v>
      </c>
      <c r="G24" s="146">
        <v>0</v>
      </c>
      <c r="H24" s="121">
        <v>53</v>
      </c>
      <c r="I24" s="148">
        <f t="shared" si="5"/>
        <v>53</v>
      </c>
    </row>
    <row r="25" spans="1:9">
      <c r="A25" s="127">
        <v>3</v>
      </c>
      <c r="B25" s="139" t="s">
        <v>139</v>
      </c>
      <c r="C25" s="140" t="s">
        <v>140</v>
      </c>
      <c r="D25" s="146">
        <v>0</v>
      </c>
      <c r="E25" s="121">
        <v>0</v>
      </c>
      <c r="F25" s="148">
        <f t="shared" si="4"/>
        <v>0</v>
      </c>
      <c r="G25" s="146">
        <v>0</v>
      </c>
      <c r="H25" s="121">
        <v>0</v>
      </c>
      <c r="I25" s="148">
        <f t="shared" si="5"/>
        <v>0</v>
      </c>
    </row>
    <row r="26" spans="1:9">
      <c r="A26" s="127">
        <v>4</v>
      </c>
      <c r="B26" s="139" t="s">
        <v>141</v>
      </c>
      <c r="C26" s="140" t="s">
        <v>142</v>
      </c>
      <c r="D26" s="146">
        <v>0</v>
      </c>
      <c r="E26" s="121">
        <v>0</v>
      </c>
      <c r="F26" s="148">
        <f t="shared" si="4"/>
        <v>0</v>
      </c>
      <c r="G26" s="146">
        <v>0</v>
      </c>
      <c r="H26" s="121">
        <v>0</v>
      </c>
      <c r="I26" s="148">
        <f t="shared" si="5"/>
        <v>0</v>
      </c>
    </row>
    <row r="27" spans="1:9">
      <c r="A27" s="127">
        <v>5</v>
      </c>
      <c r="B27" s="139" t="s">
        <v>143</v>
      </c>
      <c r="C27" s="140" t="s">
        <v>144</v>
      </c>
      <c r="D27" s="146">
        <v>0</v>
      </c>
      <c r="E27" s="121">
        <v>0</v>
      </c>
      <c r="F27" s="148">
        <f t="shared" si="4"/>
        <v>0</v>
      </c>
      <c r="G27" s="146">
        <v>0</v>
      </c>
      <c r="H27" s="121">
        <v>0</v>
      </c>
      <c r="I27" s="148">
        <f t="shared" si="5"/>
        <v>0</v>
      </c>
    </row>
    <row r="28" spans="1:9">
      <c r="A28" s="127">
        <v>6</v>
      </c>
      <c r="B28" s="139" t="s">
        <v>145</v>
      </c>
      <c r="C28" s="140" t="s">
        <v>146</v>
      </c>
      <c r="D28" s="146">
        <v>0</v>
      </c>
      <c r="E28" s="121">
        <v>0</v>
      </c>
      <c r="F28" s="148">
        <f t="shared" si="4"/>
        <v>0</v>
      </c>
      <c r="G28" s="146">
        <v>0</v>
      </c>
      <c r="H28" s="121">
        <v>0</v>
      </c>
      <c r="I28" s="148">
        <f t="shared" si="5"/>
        <v>0</v>
      </c>
    </row>
    <row r="29" spans="1:9">
      <c r="A29" s="127">
        <v>7</v>
      </c>
      <c r="B29" s="139" t="s">
        <v>147</v>
      </c>
      <c r="C29" s="140" t="s">
        <v>148</v>
      </c>
      <c r="D29" s="146">
        <v>0</v>
      </c>
      <c r="E29" s="121">
        <v>0</v>
      </c>
      <c r="F29" s="148">
        <f t="shared" si="4"/>
        <v>0</v>
      </c>
      <c r="G29" s="146">
        <v>0</v>
      </c>
      <c r="H29" s="121">
        <v>0</v>
      </c>
      <c r="I29" s="148">
        <f t="shared" si="5"/>
        <v>0</v>
      </c>
    </row>
    <row r="30" spans="1:9" ht="31.5" customHeight="1">
      <c r="A30" s="127">
        <v>8</v>
      </c>
      <c r="B30" s="139" t="s">
        <v>149</v>
      </c>
      <c r="C30" s="140" t="s">
        <v>150</v>
      </c>
      <c r="D30" s="146">
        <v>0</v>
      </c>
      <c r="E30" s="121">
        <v>0</v>
      </c>
      <c r="F30" s="148">
        <f t="shared" si="4"/>
        <v>0</v>
      </c>
      <c r="G30" s="146">
        <v>0</v>
      </c>
      <c r="H30" s="121">
        <v>0</v>
      </c>
      <c r="I30" s="148">
        <f t="shared" si="5"/>
        <v>0</v>
      </c>
    </row>
    <row r="31" spans="1:9">
      <c r="A31" s="127">
        <v>9</v>
      </c>
      <c r="B31" s="139" t="s">
        <v>151</v>
      </c>
      <c r="C31" s="140" t="s">
        <v>152</v>
      </c>
      <c r="D31" s="146">
        <v>0</v>
      </c>
      <c r="E31" s="121">
        <v>3</v>
      </c>
      <c r="F31" s="148">
        <f t="shared" si="4"/>
        <v>3</v>
      </c>
      <c r="G31" s="146">
        <v>0</v>
      </c>
      <c r="H31" s="121">
        <v>0</v>
      </c>
      <c r="I31" s="148">
        <f t="shared" si="5"/>
        <v>0</v>
      </c>
    </row>
    <row r="32" spans="1:9">
      <c r="A32" s="127">
        <v>10</v>
      </c>
      <c r="B32" s="139" t="s">
        <v>153</v>
      </c>
      <c r="C32" s="140" t="s">
        <v>154</v>
      </c>
      <c r="D32" s="146">
        <v>0</v>
      </c>
      <c r="E32" s="121">
        <v>6</v>
      </c>
      <c r="F32" s="148">
        <f t="shared" si="4"/>
        <v>6</v>
      </c>
      <c r="G32" s="146">
        <v>0</v>
      </c>
      <c r="H32" s="121">
        <v>6</v>
      </c>
      <c r="I32" s="148">
        <f t="shared" si="5"/>
        <v>6</v>
      </c>
    </row>
    <row r="33" spans="1:9">
      <c r="A33" s="127">
        <v>11</v>
      </c>
      <c r="B33" s="139" t="s">
        <v>155</v>
      </c>
      <c r="C33" s="140" t="s">
        <v>156</v>
      </c>
      <c r="D33" s="146">
        <v>0</v>
      </c>
      <c r="E33" s="121">
        <v>3</v>
      </c>
      <c r="F33" s="148">
        <f t="shared" si="4"/>
        <v>3</v>
      </c>
      <c r="G33" s="146">
        <v>0</v>
      </c>
      <c r="H33" s="121">
        <v>3</v>
      </c>
      <c r="I33" s="148">
        <f t="shared" si="5"/>
        <v>3</v>
      </c>
    </row>
    <row r="34" spans="1:9">
      <c r="A34" s="127">
        <v>12</v>
      </c>
      <c r="B34" s="139" t="s">
        <v>157</v>
      </c>
      <c r="C34" s="140" t="s">
        <v>158</v>
      </c>
      <c r="D34" s="146">
        <v>0</v>
      </c>
      <c r="E34" s="121">
        <v>0</v>
      </c>
      <c r="F34" s="148">
        <f t="shared" si="4"/>
        <v>0</v>
      </c>
      <c r="G34" s="146">
        <v>0</v>
      </c>
      <c r="H34" s="121">
        <v>0</v>
      </c>
      <c r="I34" s="148">
        <f t="shared" si="5"/>
        <v>0</v>
      </c>
    </row>
    <row r="35" spans="1:9">
      <c r="A35" s="127">
        <v>13</v>
      </c>
      <c r="B35" s="139" t="s">
        <v>159</v>
      </c>
      <c r="C35" s="140" t="s">
        <v>160</v>
      </c>
      <c r="D35" s="146">
        <v>0</v>
      </c>
      <c r="E35" s="121">
        <v>0</v>
      </c>
      <c r="F35" s="148">
        <f t="shared" si="4"/>
        <v>0</v>
      </c>
      <c r="G35" s="146">
        <v>0</v>
      </c>
      <c r="H35" s="121">
        <v>0</v>
      </c>
      <c r="I35" s="148">
        <f t="shared" si="5"/>
        <v>0</v>
      </c>
    </row>
    <row r="36" spans="1:9" ht="16.5" thickBot="1">
      <c r="A36" s="127">
        <v>14</v>
      </c>
      <c r="B36" s="141" t="s">
        <v>161</v>
      </c>
      <c r="C36" s="142" t="s">
        <v>162</v>
      </c>
      <c r="D36" s="146">
        <v>0</v>
      </c>
      <c r="E36" s="124">
        <v>0</v>
      </c>
      <c r="F36" s="149">
        <f t="shared" si="4"/>
        <v>0</v>
      </c>
      <c r="G36" s="146">
        <v>0</v>
      </c>
      <c r="H36" s="124">
        <v>0</v>
      </c>
      <c r="I36" s="149">
        <f t="shared" si="5"/>
        <v>0</v>
      </c>
    </row>
    <row r="37" spans="1:9" ht="16.5" thickBot="1">
      <c r="A37" s="161" t="s">
        <v>164</v>
      </c>
      <c r="B37" s="161"/>
      <c r="C37" s="118"/>
      <c r="D37" s="150">
        <f t="shared" ref="D37:I37" si="6">SUM(D38:D59)</f>
        <v>15</v>
      </c>
      <c r="E37" s="150">
        <f t="shared" si="6"/>
        <v>3</v>
      </c>
      <c r="F37" s="150">
        <f t="shared" si="6"/>
        <v>18</v>
      </c>
      <c r="G37" s="150">
        <f t="shared" si="6"/>
        <v>54</v>
      </c>
      <c r="H37" s="150">
        <f t="shared" si="6"/>
        <v>6</v>
      </c>
      <c r="I37" s="150">
        <f t="shared" si="6"/>
        <v>60</v>
      </c>
    </row>
    <row r="38" spans="1:9" ht="63" customHeight="1">
      <c r="A38" s="127">
        <v>15</v>
      </c>
      <c r="B38" s="137" t="s">
        <v>165</v>
      </c>
      <c r="C38" s="138" t="s">
        <v>166</v>
      </c>
      <c r="D38" s="127">
        <v>0</v>
      </c>
      <c r="E38" s="126">
        <v>0</v>
      </c>
      <c r="F38" s="147">
        <f t="shared" ref="F38:F59" si="7">D38+E38</f>
        <v>0</v>
      </c>
      <c r="G38" s="127">
        <v>0</v>
      </c>
      <c r="H38" s="126">
        <v>0</v>
      </c>
      <c r="I38" s="147">
        <f t="shared" ref="I38:I59" si="8">G38+H38</f>
        <v>0</v>
      </c>
    </row>
    <row r="39" spans="1:9">
      <c r="A39" s="127">
        <v>16</v>
      </c>
      <c r="B39" s="139" t="s">
        <v>167</v>
      </c>
      <c r="C39" s="140" t="s">
        <v>168</v>
      </c>
      <c r="D39" s="127">
        <v>0</v>
      </c>
      <c r="E39" s="121">
        <v>0</v>
      </c>
      <c r="F39" s="148">
        <f t="shared" si="7"/>
        <v>0</v>
      </c>
      <c r="G39" s="127">
        <v>0</v>
      </c>
      <c r="H39" s="121">
        <v>0</v>
      </c>
      <c r="I39" s="148">
        <f t="shared" si="8"/>
        <v>0</v>
      </c>
    </row>
    <row r="40" spans="1:9" ht="31.5">
      <c r="A40" s="127">
        <v>17</v>
      </c>
      <c r="B40" s="139" t="s">
        <v>169</v>
      </c>
      <c r="C40" s="140" t="s">
        <v>170</v>
      </c>
      <c r="D40" s="127">
        <v>0</v>
      </c>
      <c r="E40" s="121">
        <v>0</v>
      </c>
      <c r="F40" s="148">
        <f t="shared" si="7"/>
        <v>0</v>
      </c>
      <c r="G40" s="127">
        <v>0</v>
      </c>
      <c r="H40" s="121">
        <v>0</v>
      </c>
      <c r="I40" s="148">
        <f t="shared" si="8"/>
        <v>0</v>
      </c>
    </row>
    <row r="41" spans="1:9" ht="16.5" customHeight="1">
      <c r="A41" s="127">
        <v>18</v>
      </c>
      <c r="B41" s="139" t="s">
        <v>171</v>
      </c>
      <c r="C41" s="140" t="s">
        <v>172</v>
      </c>
      <c r="D41" s="127">
        <v>0</v>
      </c>
      <c r="E41" s="121">
        <v>0</v>
      </c>
      <c r="F41" s="148">
        <f t="shared" si="7"/>
        <v>0</v>
      </c>
      <c r="G41" s="127">
        <v>0</v>
      </c>
      <c r="H41" s="121">
        <v>0</v>
      </c>
      <c r="I41" s="148">
        <f t="shared" si="8"/>
        <v>0</v>
      </c>
    </row>
    <row r="42" spans="1:9" ht="31.5">
      <c r="A42" s="127">
        <v>19</v>
      </c>
      <c r="B42" s="139" t="s">
        <v>173</v>
      </c>
      <c r="C42" s="140" t="s">
        <v>174</v>
      </c>
      <c r="D42" s="127">
        <v>0</v>
      </c>
      <c r="E42" s="121">
        <v>0</v>
      </c>
      <c r="F42" s="148">
        <f t="shared" si="7"/>
        <v>0</v>
      </c>
      <c r="G42" s="127">
        <v>0</v>
      </c>
      <c r="H42" s="121">
        <v>0</v>
      </c>
      <c r="I42" s="148">
        <f t="shared" si="8"/>
        <v>0</v>
      </c>
    </row>
    <row r="43" spans="1:9">
      <c r="A43" s="127">
        <v>20</v>
      </c>
      <c r="B43" s="139" t="s">
        <v>175</v>
      </c>
      <c r="C43" s="140" t="s">
        <v>176</v>
      </c>
      <c r="D43" s="127">
        <v>6</v>
      </c>
      <c r="E43" s="121">
        <v>0</v>
      </c>
      <c r="F43" s="148">
        <f t="shared" si="7"/>
        <v>6</v>
      </c>
      <c r="G43" s="127">
        <v>22</v>
      </c>
      <c r="H43" s="121">
        <v>0</v>
      </c>
      <c r="I43" s="148">
        <f t="shared" si="8"/>
        <v>22</v>
      </c>
    </row>
    <row r="44" spans="1:9">
      <c r="A44" s="127">
        <v>21</v>
      </c>
      <c r="B44" s="139" t="s">
        <v>177</v>
      </c>
      <c r="C44" s="140" t="s">
        <v>178</v>
      </c>
      <c r="D44" s="127">
        <v>3</v>
      </c>
      <c r="E44" s="121">
        <v>0</v>
      </c>
      <c r="F44" s="148">
        <f t="shared" si="7"/>
        <v>3</v>
      </c>
      <c r="G44" s="127">
        <v>8</v>
      </c>
      <c r="H44" s="121">
        <v>0</v>
      </c>
      <c r="I44" s="148">
        <f t="shared" si="8"/>
        <v>8</v>
      </c>
    </row>
    <row r="45" spans="1:9" ht="16.5" customHeight="1">
      <c r="A45" s="127">
        <v>22</v>
      </c>
      <c r="B45" s="139" t="s">
        <v>179</v>
      </c>
      <c r="C45" s="140" t="s">
        <v>180</v>
      </c>
      <c r="D45" s="127">
        <v>0</v>
      </c>
      <c r="E45" s="121">
        <v>0</v>
      </c>
      <c r="F45" s="148">
        <f t="shared" si="7"/>
        <v>0</v>
      </c>
      <c r="G45" s="127">
        <v>0</v>
      </c>
      <c r="H45" s="121">
        <v>0</v>
      </c>
      <c r="I45" s="148">
        <f t="shared" si="8"/>
        <v>0</v>
      </c>
    </row>
    <row r="46" spans="1:9">
      <c r="A46" s="127">
        <v>23</v>
      </c>
      <c r="B46" s="139" t="s">
        <v>181</v>
      </c>
      <c r="C46" s="140" t="s">
        <v>182</v>
      </c>
      <c r="D46" s="127">
        <v>0</v>
      </c>
      <c r="E46" s="121">
        <v>0</v>
      </c>
      <c r="F46" s="148">
        <f t="shared" si="7"/>
        <v>0</v>
      </c>
      <c r="G46" s="127">
        <v>0</v>
      </c>
      <c r="H46" s="121">
        <v>0</v>
      </c>
      <c r="I46" s="148">
        <f t="shared" si="8"/>
        <v>0</v>
      </c>
    </row>
    <row r="47" spans="1:9">
      <c r="A47" s="127">
        <v>24</v>
      </c>
      <c r="B47" s="139" t="s">
        <v>183</v>
      </c>
      <c r="C47" s="140" t="s">
        <v>184</v>
      </c>
      <c r="D47" s="127">
        <v>3</v>
      </c>
      <c r="E47" s="121">
        <v>0</v>
      </c>
      <c r="F47" s="148">
        <f t="shared" si="7"/>
        <v>3</v>
      </c>
      <c r="G47" s="127">
        <v>6</v>
      </c>
      <c r="H47" s="121">
        <v>0</v>
      </c>
      <c r="I47" s="148">
        <f t="shared" si="8"/>
        <v>6</v>
      </c>
    </row>
    <row r="48" spans="1:9">
      <c r="A48" s="127">
        <v>25</v>
      </c>
      <c r="B48" s="139" t="s">
        <v>185</v>
      </c>
      <c r="C48" s="140" t="s">
        <v>186</v>
      </c>
      <c r="D48" s="127">
        <v>0</v>
      </c>
      <c r="E48" s="121">
        <v>0</v>
      </c>
      <c r="F48" s="148">
        <f t="shared" si="7"/>
        <v>0</v>
      </c>
      <c r="G48" s="127">
        <v>0</v>
      </c>
      <c r="H48" s="121">
        <v>0</v>
      </c>
      <c r="I48" s="148">
        <f t="shared" si="8"/>
        <v>0</v>
      </c>
    </row>
    <row r="49" spans="1:9">
      <c r="A49" s="127">
        <v>26</v>
      </c>
      <c r="B49" s="139" t="s">
        <v>187</v>
      </c>
      <c r="C49" s="140" t="s">
        <v>188</v>
      </c>
      <c r="D49" s="127">
        <v>3</v>
      </c>
      <c r="E49" s="121">
        <v>0</v>
      </c>
      <c r="F49" s="148">
        <f t="shared" si="7"/>
        <v>3</v>
      </c>
      <c r="G49" s="127">
        <v>6</v>
      </c>
      <c r="H49" s="121">
        <v>0</v>
      </c>
      <c r="I49" s="148">
        <f t="shared" si="8"/>
        <v>6</v>
      </c>
    </row>
    <row r="50" spans="1:9">
      <c r="A50" s="127">
        <v>27</v>
      </c>
      <c r="B50" s="139" t="s">
        <v>189</v>
      </c>
      <c r="C50" s="140" t="s">
        <v>190</v>
      </c>
      <c r="D50" s="127">
        <v>0</v>
      </c>
      <c r="E50" s="121">
        <v>0</v>
      </c>
      <c r="F50" s="148">
        <f t="shared" si="7"/>
        <v>0</v>
      </c>
      <c r="G50" s="127">
        <v>0</v>
      </c>
      <c r="H50" s="121">
        <v>0</v>
      </c>
      <c r="I50" s="148">
        <f t="shared" si="8"/>
        <v>0</v>
      </c>
    </row>
    <row r="51" spans="1:9">
      <c r="A51" s="127">
        <v>28</v>
      </c>
      <c r="B51" s="139" t="s">
        <v>191</v>
      </c>
      <c r="C51" s="140" t="s">
        <v>192</v>
      </c>
      <c r="D51" s="127">
        <v>0</v>
      </c>
      <c r="E51" s="121">
        <v>3</v>
      </c>
      <c r="F51" s="148">
        <f t="shared" si="7"/>
        <v>3</v>
      </c>
      <c r="G51" s="127">
        <v>0</v>
      </c>
      <c r="H51" s="121">
        <v>6</v>
      </c>
      <c r="I51" s="148">
        <f t="shared" si="8"/>
        <v>6</v>
      </c>
    </row>
    <row r="52" spans="1:9">
      <c r="A52" s="127">
        <v>29</v>
      </c>
      <c r="B52" s="139" t="s">
        <v>193</v>
      </c>
      <c r="C52" s="140" t="s">
        <v>194</v>
      </c>
      <c r="D52" s="127">
        <v>0</v>
      </c>
      <c r="E52" s="121">
        <v>0</v>
      </c>
      <c r="F52" s="148">
        <f t="shared" si="7"/>
        <v>0</v>
      </c>
      <c r="G52" s="127">
        <v>0</v>
      </c>
      <c r="H52" s="121">
        <v>0</v>
      </c>
      <c r="I52" s="148">
        <f t="shared" si="8"/>
        <v>0</v>
      </c>
    </row>
    <row r="53" spans="1:9">
      <c r="A53" s="127">
        <v>30</v>
      </c>
      <c r="B53" s="139" t="s">
        <v>195</v>
      </c>
      <c r="C53" s="140" t="s">
        <v>196</v>
      </c>
      <c r="D53" s="127">
        <v>0</v>
      </c>
      <c r="E53" s="121">
        <v>0</v>
      </c>
      <c r="F53" s="148">
        <f t="shared" si="7"/>
        <v>0</v>
      </c>
      <c r="G53" s="127">
        <v>0</v>
      </c>
      <c r="H53" s="121">
        <v>0</v>
      </c>
      <c r="I53" s="148">
        <f t="shared" si="8"/>
        <v>0</v>
      </c>
    </row>
    <row r="54" spans="1:9" ht="31.5">
      <c r="A54" s="127">
        <v>31</v>
      </c>
      <c r="B54" s="139" t="s">
        <v>197</v>
      </c>
      <c r="C54" s="140" t="s">
        <v>198</v>
      </c>
      <c r="D54" s="127">
        <v>0</v>
      </c>
      <c r="E54" s="121">
        <v>0</v>
      </c>
      <c r="F54" s="148">
        <f t="shared" si="7"/>
        <v>0</v>
      </c>
      <c r="G54" s="127">
        <v>6</v>
      </c>
      <c r="H54" s="121">
        <v>0</v>
      </c>
      <c r="I54" s="148">
        <f t="shared" si="8"/>
        <v>6</v>
      </c>
    </row>
    <row r="55" spans="1:9" ht="31.5">
      <c r="A55" s="127">
        <v>32</v>
      </c>
      <c r="B55" s="139" t="s">
        <v>199</v>
      </c>
      <c r="C55" s="140" t="s">
        <v>200</v>
      </c>
      <c r="D55" s="127">
        <v>0</v>
      </c>
      <c r="E55" s="121">
        <v>0</v>
      </c>
      <c r="F55" s="148">
        <f t="shared" si="7"/>
        <v>0</v>
      </c>
      <c r="G55" s="127">
        <v>0</v>
      </c>
      <c r="H55" s="121">
        <v>0</v>
      </c>
      <c r="I55" s="148">
        <f t="shared" si="8"/>
        <v>0</v>
      </c>
    </row>
    <row r="56" spans="1:9" ht="31.5">
      <c r="A56" s="127">
        <v>33</v>
      </c>
      <c r="B56" s="139" t="s">
        <v>201</v>
      </c>
      <c r="C56" s="140" t="s">
        <v>202</v>
      </c>
      <c r="D56" s="127">
        <v>0</v>
      </c>
      <c r="E56" s="121">
        <v>0</v>
      </c>
      <c r="F56" s="148">
        <f t="shared" si="7"/>
        <v>0</v>
      </c>
      <c r="G56" s="127">
        <v>0</v>
      </c>
      <c r="H56" s="121">
        <v>0</v>
      </c>
      <c r="I56" s="148">
        <f t="shared" si="8"/>
        <v>0</v>
      </c>
    </row>
    <row r="57" spans="1:9">
      <c r="A57" s="127">
        <v>34</v>
      </c>
      <c r="B57" s="139" t="s">
        <v>203</v>
      </c>
      <c r="C57" s="140" t="s">
        <v>204</v>
      </c>
      <c r="D57" s="127">
        <v>0</v>
      </c>
      <c r="E57" s="121">
        <v>0</v>
      </c>
      <c r="F57" s="148">
        <f t="shared" si="7"/>
        <v>0</v>
      </c>
      <c r="G57" s="127">
        <v>0</v>
      </c>
      <c r="H57" s="121">
        <v>0</v>
      </c>
      <c r="I57" s="148">
        <f t="shared" si="8"/>
        <v>0</v>
      </c>
    </row>
    <row r="58" spans="1:9">
      <c r="A58" s="127">
        <v>35</v>
      </c>
      <c r="B58" s="139" t="s">
        <v>205</v>
      </c>
      <c r="C58" s="140" t="s">
        <v>206</v>
      </c>
      <c r="D58" s="127">
        <v>0</v>
      </c>
      <c r="E58" s="121">
        <v>0</v>
      </c>
      <c r="F58" s="148">
        <f t="shared" si="7"/>
        <v>0</v>
      </c>
      <c r="G58" s="127">
        <v>0</v>
      </c>
      <c r="H58" s="121">
        <v>0</v>
      </c>
      <c r="I58" s="148">
        <f t="shared" si="8"/>
        <v>0</v>
      </c>
    </row>
    <row r="59" spans="1:9" ht="16.5" thickBot="1">
      <c r="A59" s="127">
        <v>36</v>
      </c>
      <c r="B59" s="141" t="s">
        <v>207</v>
      </c>
      <c r="C59" s="142" t="s">
        <v>208</v>
      </c>
      <c r="D59" s="127">
        <v>0</v>
      </c>
      <c r="E59" s="123">
        <v>0</v>
      </c>
      <c r="F59" s="149">
        <f t="shared" si="7"/>
        <v>0</v>
      </c>
      <c r="G59" s="127">
        <v>6</v>
      </c>
      <c r="H59" s="123">
        <v>0</v>
      </c>
      <c r="I59" s="149">
        <f t="shared" si="8"/>
        <v>6</v>
      </c>
    </row>
    <row r="60" spans="1:9" ht="16.5" thickBot="1">
      <c r="A60" s="161" t="s">
        <v>209</v>
      </c>
      <c r="B60" s="161"/>
      <c r="C60" s="162"/>
      <c r="D60" s="150">
        <f t="shared" ref="D60:I60" si="9">SUM(D61:D82)</f>
        <v>0</v>
      </c>
      <c r="E60" s="151">
        <f t="shared" si="9"/>
        <v>0</v>
      </c>
      <c r="F60" s="152">
        <f t="shared" si="9"/>
        <v>0</v>
      </c>
      <c r="G60" s="150">
        <f t="shared" si="9"/>
        <v>0</v>
      </c>
      <c r="H60" s="151">
        <f t="shared" si="9"/>
        <v>0</v>
      </c>
      <c r="I60" s="152">
        <f t="shared" si="9"/>
        <v>0</v>
      </c>
    </row>
    <row r="61" spans="1:9">
      <c r="A61" s="127">
        <v>37</v>
      </c>
      <c r="B61" s="137" t="s">
        <v>210</v>
      </c>
      <c r="C61" s="138" t="s">
        <v>211</v>
      </c>
      <c r="D61" s="127">
        <v>0</v>
      </c>
      <c r="E61" s="126">
        <v>0</v>
      </c>
      <c r="F61" s="147">
        <f t="shared" ref="F61:F82" si="10">D61+E61</f>
        <v>0</v>
      </c>
      <c r="G61" s="146">
        <v>0</v>
      </c>
      <c r="H61" s="126">
        <v>0</v>
      </c>
      <c r="I61" s="147">
        <f t="shared" ref="I61:I82" si="11">G61+H61</f>
        <v>0</v>
      </c>
    </row>
    <row r="62" spans="1:9">
      <c r="A62" s="127">
        <v>38</v>
      </c>
      <c r="B62" s="139" t="s">
        <v>212</v>
      </c>
      <c r="C62" s="140" t="s">
        <v>213</v>
      </c>
      <c r="D62" s="127">
        <v>0</v>
      </c>
      <c r="E62" s="121">
        <v>0</v>
      </c>
      <c r="F62" s="148">
        <f t="shared" si="10"/>
        <v>0</v>
      </c>
      <c r="G62" s="146">
        <v>0</v>
      </c>
      <c r="H62" s="121">
        <v>0</v>
      </c>
      <c r="I62" s="148">
        <f t="shared" si="11"/>
        <v>0</v>
      </c>
    </row>
    <row r="63" spans="1:9">
      <c r="A63" s="127">
        <v>39</v>
      </c>
      <c r="B63" s="139" t="s">
        <v>214</v>
      </c>
      <c r="C63" s="140" t="s">
        <v>215</v>
      </c>
      <c r="D63" s="127">
        <v>0</v>
      </c>
      <c r="E63" s="121">
        <v>0</v>
      </c>
      <c r="F63" s="148">
        <f t="shared" si="10"/>
        <v>0</v>
      </c>
      <c r="G63" s="146">
        <v>0</v>
      </c>
      <c r="H63" s="121">
        <v>0</v>
      </c>
      <c r="I63" s="148">
        <f t="shared" si="11"/>
        <v>0</v>
      </c>
    </row>
    <row r="64" spans="1:9">
      <c r="A64" s="127">
        <v>40</v>
      </c>
      <c r="B64" s="139" t="s">
        <v>216</v>
      </c>
      <c r="C64" s="140" t="s">
        <v>217</v>
      </c>
      <c r="D64" s="127">
        <v>0</v>
      </c>
      <c r="E64" s="121">
        <v>0</v>
      </c>
      <c r="F64" s="148">
        <f t="shared" si="10"/>
        <v>0</v>
      </c>
      <c r="G64" s="146">
        <v>0</v>
      </c>
      <c r="H64" s="121">
        <v>0</v>
      </c>
      <c r="I64" s="148">
        <f t="shared" si="11"/>
        <v>0</v>
      </c>
    </row>
    <row r="65" spans="1:12">
      <c r="A65" s="127">
        <v>41</v>
      </c>
      <c r="B65" s="139" t="s">
        <v>218</v>
      </c>
      <c r="C65" s="140" t="s">
        <v>219</v>
      </c>
      <c r="D65" s="127">
        <v>0</v>
      </c>
      <c r="E65" s="121">
        <v>0</v>
      </c>
      <c r="F65" s="148">
        <f t="shared" si="10"/>
        <v>0</v>
      </c>
      <c r="G65" s="146">
        <v>0</v>
      </c>
      <c r="H65" s="121">
        <v>0</v>
      </c>
      <c r="I65" s="148">
        <f t="shared" si="11"/>
        <v>0</v>
      </c>
    </row>
    <row r="66" spans="1:12">
      <c r="A66" s="127">
        <v>42</v>
      </c>
      <c r="B66" s="139" t="s">
        <v>220</v>
      </c>
      <c r="C66" s="140" t="s">
        <v>221</v>
      </c>
      <c r="D66" s="127">
        <v>0</v>
      </c>
      <c r="E66" s="121">
        <v>0</v>
      </c>
      <c r="F66" s="148">
        <f t="shared" si="10"/>
        <v>0</v>
      </c>
      <c r="G66" s="146">
        <v>0</v>
      </c>
      <c r="H66" s="121">
        <v>0</v>
      </c>
      <c r="I66" s="148">
        <f t="shared" si="11"/>
        <v>0</v>
      </c>
    </row>
    <row r="67" spans="1:12">
      <c r="A67" s="127">
        <v>43</v>
      </c>
      <c r="B67" s="139" t="s">
        <v>222</v>
      </c>
      <c r="C67" s="140" t="s">
        <v>223</v>
      </c>
      <c r="D67" s="127">
        <v>0</v>
      </c>
      <c r="E67" s="121">
        <v>0</v>
      </c>
      <c r="F67" s="148">
        <f t="shared" si="10"/>
        <v>0</v>
      </c>
      <c r="G67" s="146">
        <v>0</v>
      </c>
      <c r="H67" s="121">
        <v>0</v>
      </c>
      <c r="I67" s="148">
        <f t="shared" si="11"/>
        <v>0</v>
      </c>
    </row>
    <row r="68" spans="1:12" ht="31.5">
      <c r="A68" s="127">
        <v>44</v>
      </c>
      <c r="B68" s="139" t="s">
        <v>224</v>
      </c>
      <c r="C68" s="140" t="s">
        <v>225</v>
      </c>
      <c r="D68" s="127">
        <v>0</v>
      </c>
      <c r="E68" s="121">
        <v>0</v>
      </c>
      <c r="F68" s="148">
        <f t="shared" si="10"/>
        <v>0</v>
      </c>
      <c r="G68" s="146">
        <v>0</v>
      </c>
      <c r="H68" s="121">
        <v>0</v>
      </c>
      <c r="I68" s="148">
        <f t="shared" si="11"/>
        <v>0</v>
      </c>
      <c r="J68" s="17"/>
      <c r="L68" s="18"/>
    </row>
    <row r="69" spans="1:12" ht="31.5">
      <c r="A69" s="127">
        <v>45</v>
      </c>
      <c r="B69" s="139" t="s">
        <v>226</v>
      </c>
      <c r="C69" s="140" t="s">
        <v>227</v>
      </c>
      <c r="D69" s="127">
        <v>0</v>
      </c>
      <c r="E69" s="121">
        <v>0</v>
      </c>
      <c r="F69" s="148">
        <f t="shared" si="10"/>
        <v>0</v>
      </c>
      <c r="G69" s="146">
        <v>0</v>
      </c>
      <c r="H69" s="121">
        <v>0</v>
      </c>
      <c r="I69" s="148">
        <f t="shared" si="11"/>
        <v>0</v>
      </c>
      <c r="J69" s="17"/>
      <c r="K69" s="17"/>
      <c r="L69" s="17"/>
    </row>
    <row r="70" spans="1:12" ht="31.5">
      <c r="A70" s="127">
        <v>46</v>
      </c>
      <c r="B70" s="139" t="s">
        <v>228</v>
      </c>
      <c r="C70" s="140" t="s">
        <v>229</v>
      </c>
      <c r="D70" s="127">
        <v>0</v>
      </c>
      <c r="E70" s="121">
        <v>0</v>
      </c>
      <c r="F70" s="148">
        <f t="shared" si="10"/>
        <v>0</v>
      </c>
      <c r="G70" s="146">
        <v>0</v>
      </c>
      <c r="H70" s="121">
        <v>0</v>
      </c>
      <c r="I70" s="148">
        <f t="shared" si="11"/>
        <v>0</v>
      </c>
      <c r="J70" s="17"/>
      <c r="K70" s="17"/>
      <c r="L70" s="17"/>
    </row>
    <row r="71" spans="1:12" ht="47.25" customHeight="1">
      <c r="A71" s="127">
        <v>47</v>
      </c>
      <c r="B71" s="139" t="s">
        <v>230</v>
      </c>
      <c r="C71" s="140" t="s">
        <v>231</v>
      </c>
      <c r="D71" s="127">
        <v>0</v>
      </c>
      <c r="E71" s="121">
        <v>0</v>
      </c>
      <c r="F71" s="148">
        <f t="shared" si="10"/>
        <v>0</v>
      </c>
      <c r="G71" s="146">
        <v>0</v>
      </c>
      <c r="H71" s="121">
        <v>0</v>
      </c>
      <c r="I71" s="148">
        <f t="shared" si="11"/>
        <v>0</v>
      </c>
      <c r="J71" s="17"/>
      <c r="K71" s="17"/>
      <c r="L71" s="17"/>
    </row>
    <row r="72" spans="1:12" ht="31.5">
      <c r="A72" s="127">
        <v>48</v>
      </c>
      <c r="B72" s="139" t="s">
        <v>232</v>
      </c>
      <c r="C72" s="140" t="s">
        <v>233</v>
      </c>
      <c r="D72" s="127">
        <v>0</v>
      </c>
      <c r="E72" s="121">
        <v>0</v>
      </c>
      <c r="F72" s="148">
        <f t="shared" si="10"/>
        <v>0</v>
      </c>
      <c r="G72" s="146">
        <v>0</v>
      </c>
      <c r="H72" s="121">
        <v>0</v>
      </c>
      <c r="I72" s="148">
        <f t="shared" si="11"/>
        <v>0</v>
      </c>
      <c r="J72" s="17"/>
      <c r="K72" s="17"/>
      <c r="L72" s="17"/>
    </row>
    <row r="73" spans="1:12" ht="31.5">
      <c r="A73" s="127">
        <v>49</v>
      </c>
      <c r="B73" s="139" t="s">
        <v>234</v>
      </c>
      <c r="C73" s="140" t="s">
        <v>235</v>
      </c>
      <c r="D73" s="127">
        <v>0</v>
      </c>
      <c r="E73" s="121">
        <v>0</v>
      </c>
      <c r="F73" s="148">
        <f t="shared" si="10"/>
        <v>0</v>
      </c>
      <c r="G73" s="146">
        <v>0</v>
      </c>
      <c r="H73" s="121">
        <v>0</v>
      </c>
      <c r="I73" s="148">
        <f t="shared" si="11"/>
        <v>0</v>
      </c>
      <c r="J73" s="17"/>
      <c r="K73" s="17"/>
      <c r="L73" s="17"/>
    </row>
    <row r="74" spans="1:12">
      <c r="A74" s="127">
        <v>50</v>
      </c>
      <c r="B74" s="139" t="s">
        <v>236</v>
      </c>
      <c r="C74" s="140" t="s">
        <v>237</v>
      </c>
      <c r="D74" s="127">
        <v>0</v>
      </c>
      <c r="E74" s="121">
        <v>0</v>
      </c>
      <c r="F74" s="148">
        <f t="shared" si="10"/>
        <v>0</v>
      </c>
      <c r="G74" s="146">
        <v>0</v>
      </c>
      <c r="H74" s="121">
        <v>0</v>
      </c>
      <c r="I74" s="148">
        <f t="shared" si="11"/>
        <v>0</v>
      </c>
      <c r="J74" s="17"/>
      <c r="K74" s="17"/>
      <c r="L74" s="17"/>
    </row>
    <row r="75" spans="1:12" ht="31.5">
      <c r="A75" s="127">
        <v>51</v>
      </c>
      <c r="B75" s="139" t="s">
        <v>238</v>
      </c>
      <c r="C75" s="140" t="s">
        <v>239</v>
      </c>
      <c r="D75" s="127">
        <v>0</v>
      </c>
      <c r="E75" s="121">
        <v>0</v>
      </c>
      <c r="F75" s="148">
        <f t="shared" si="10"/>
        <v>0</v>
      </c>
      <c r="G75" s="146">
        <v>0</v>
      </c>
      <c r="H75" s="121">
        <v>0</v>
      </c>
      <c r="I75" s="148">
        <f t="shared" si="11"/>
        <v>0</v>
      </c>
    </row>
    <row r="76" spans="1:12" ht="31.5">
      <c r="A76" s="127">
        <v>52</v>
      </c>
      <c r="B76" s="139" t="s">
        <v>240</v>
      </c>
      <c r="C76" s="140" t="s">
        <v>241</v>
      </c>
      <c r="D76" s="127">
        <v>0</v>
      </c>
      <c r="E76" s="121">
        <v>0</v>
      </c>
      <c r="F76" s="148">
        <f t="shared" si="10"/>
        <v>0</v>
      </c>
      <c r="G76" s="146">
        <v>0</v>
      </c>
      <c r="H76" s="121">
        <v>0</v>
      </c>
      <c r="I76" s="148">
        <f t="shared" si="11"/>
        <v>0</v>
      </c>
    </row>
    <row r="77" spans="1:12" ht="31.5">
      <c r="A77" s="127">
        <v>53</v>
      </c>
      <c r="B77" s="139" t="s">
        <v>242</v>
      </c>
      <c r="C77" s="140" t="s">
        <v>243</v>
      </c>
      <c r="D77" s="127">
        <v>0</v>
      </c>
      <c r="E77" s="121">
        <v>0</v>
      </c>
      <c r="F77" s="148">
        <f t="shared" si="10"/>
        <v>0</v>
      </c>
      <c r="G77" s="146">
        <v>0</v>
      </c>
      <c r="H77" s="121">
        <v>0</v>
      </c>
      <c r="I77" s="148">
        <f t="shared" si="11"/>
        <v>0</v>
      </c>
    </row>
    <row r="78" spans="1:12" ht="31.5">
      <c r="A78" s="127">
        <v>54</v>
      </c>
      <c r="B78" s="139" t="s">
        <v>244</v>
      </c>
      <c r="C78" s="140" t="s">
        <v>245</v>
      </c>
      <c r="D78" s="127">
        <v>0</v>
      </c>
      <c r="E78" s="121">
        <v>0</v>
      </c>
      <c r="F78" s="148">
        <f t="shared" si="10"/>
        <v>0</v>
      </c>
      <c r="G78" s="146">
        <v>0</v>
      </c>
      <c r="H78" s="121">
        <v>0</v>
      </c>
      <c r="I78" s="148">
        <f t="shared" si="11"/>
        <v>0</v>
      </c>
    </row>
    <row r="79" spans="1:12" ht="31.5">
      <c r="A79" s="127">
        <v>55</v>
      </c>
      <c r="B79" s="139" t="s">
        <v>246</v>
      </c>
      <c r="C79" s="140" t="s">
        <v>247</v>
      </c>
      <c r="D79" s="127">
        <v>0</v>
      </c>
      <c r="E79" s="121">
        <v>0</v>
      </c>
      <c r="F79" s="148">
        <f t="shared" si="10"/>
        <v>0</v>
      </c>
      <c r="G79" s="146">
        <v>0</v>
      </c>
      <c r="H79" s="121">
        <v>0</v>
      </c>
      <c r="I79" s="148">
        <f t="shared" si="11"/>
        <v>0</v>
      </c>
    </row>
    <row r="80" spans="1:12">
      <c r="A80" s="127">
        <v>56</v>
      </c>
      <c r="B80" s="139" t="s">
        <v>248</v>
      </c>
      <c r="C80" s="140" t="s">
        <v>249</v>
      </c>
      <c r="D80" s="127">
        <v>0</v>
      </c>
      <c r="E80" s="121">
        <v>0</v>
      </c>
      <c r="F80" s="148">
        <f t="shared" si="10"/>
        <v>0</v>
      </c>
      <c r="G80" s="146">
        <v>0</v>
      </c>
      <c r="H80" s="121">
        <v>0</v>
      </c>
      <c r="I80" s="148">
        <f t="shared" si="11"/>
        <v>0</v>
      </c>
    </row>
    <row r="81" spans="1:9">
      <c r="A81" s="127">
        <v>57</v>
      </c>
      <c r="B81" s="139" t="s">
        <v>250</v>
      </c>
      <c r="C81" s="140" t="s">
        <v>251</v>
      </c>
      <c r="D81" s="127">
        <v>0</v>
      </c>
      <c r="E81" s="121">
        <v>0</v>
      </c>
      <c r="F81" s="148">
        <f t="shared" si="10"/>
        <v>0</v>
      </c>
      <c r="G81" s="146">
        <v>0</v>
      </c>
      <c r="H81" s="121">
        <v>0</v>
      </c>
      <c r="I81" s="148">
        <f t="shared" si="11"/>
        <v>0</v>
      </c>
    </row>
    <row r="82" spans="1:9" ht="16.5" thickBot="1">
      <c r="A82" s="127">
        <v>58</v>
      </c>
      <c r="B82" s="141" t="s">
        <v>252</v>
      </c>
      <c r="C82" s="142" t="s">
        <v>253</v>
      </c>
      <c r="D82" s="127">
        <v>0</v>
      </c>
      <c r="E82" s="123">
        <v>0</v>
      </c>
      <c r="F82" s="149">
        <f t="shared" si="10"/>
        <v>0</v>
      </c>
      <c r="G82" s="146">
        <v>0</v>
      </c>
      <c r="H82" s="123">
        <v>0</v>
      </c>
      <c r="I82" s="149">
        <f t="shared" si="11"/>
        <v>0</v>
      </c>
    </row>
    <row r="83" spans="1:9" ht="16.5" thickBot="1">
      <c r="A83" s="227"/>
      <c r="B83" s="117" t="s">
        <v>254</v>
      </c>
      <c r="C83" s="118"/>
      <c r="D83" s="150">
        <f t="shared" ref="D83:I83" si="12">D7+D22+D37+D60</f>
        <v>1992</v>
      </c>
      <c r="E83" s="151">
        <f t="shared" si="12"/>
        <v>430</v>
      </c>
      <c r="F83" s="152">
        <f t="shared" si="12"/>
        <v>2422</v>
      </c>
      <c r="G83" s="150">
        <f t="shared" si="12"/>
        <v>3521</v>
      </c>
      <c r="H83" s="151">
        <f t="shared" si="12"/>
        <v>1384</v>
      </c>
      <c r="I83" s="152">
        <f t="shared" si="12"/>
        <v>4905</v>
      </c>
    </row>
    <row r="84" spans="1:9">
      <c r="A84" s="163"/>
      <c r="B84" s="227"/>
      <c r="C84" s="143"/>
      <c r="D84" s="227"/>
      <c r="E84" s="227"/>
      <c r="F84" s="19"/>
      <c r="G84" s="17"/>
      <c r="H84" s="17"/>
      <c r="I84" s="17"/>
    </row>
    <row r="85" spans="1:9">
      <c r="A85" s="227"/>
      <c r="B85" s="227"/>
      <c r="C85" s="143"/>
      <c r="D85" s="227"/>
      <c r="E85" s="227"/>
      <c r="F85" s="19"/>
      <c r="G85" s="17"/>
      <c r="H85" s="17"/>
      <c r="I85" s="17"/>
    </row>
    <row r="86" spans="1:9">
      <c r="A86" s="227"/>
      <c r="B86" s="227"/>
      <c r="C86" s="143"/>
      <c r="D86" s="227"/>
      <c r="E86" s="227"/>
      <c r="F86" s="20"/>
      <c r="G86" s="17"/>
      <c r="H86" s="17"/>
      <c r="I86" s="17"/>
    </row>
    <row r="87" spans="1:9">
      <c r="A87" s="227"/>
      <c r="B87" s="227"/>
      <c r="C87" s="143"/>
      <c r="D87" s="227"/>
      <c r="E87" s="227"/>
      <c r="F87" s="19"/>
      <c r="G87" s="17"/>
      <c r="H87" s="17"/>
      <c r="I87" s="17"/>
    </row>
    <row r="88" spans="1:9">
      <c r="A88" s="227"/>
      <c r="B88" s="227"/>
      <c r="C88" s="143"/>
      <c r="D88" s="227"/>
      <c r="E88" s="227"/>
      <c r="F88" s="19"/>
      <c r="G88" s="17"/>
      <c r="H88" s="17"/>
      <c r="I88" s="17"/>
    </row>
    <row r="89" spans="1:9">
      <c r="A89" s="227"/>
      <c r="B89" s="227"/>
      <c r="C89" s="143"/>
      <c r="D89" s="227"/>
      <c r="E89" s="227"/>
      <c r="F89" s="19"/>
      <c r="G89" s="17"/>
      <c r="H89" s="17"/>
      <c r="I89" s="17"/>
    </row>
    <row r="90" spans="1:9">
      <c r="A90" s="227"/>
      <c r="B90" s="227"/>
      <c r="C90" s="143"/>
      <c r="D90" s="227"/>
      <c r="E90" s="227"/>
      <c r="G90" s="227"/>
      <c r="H90" s="227"/>
      <c r="I90" s="227"/>
    </row>
    <row r="91" spans="1:9">
      <c r="A91" s="227"/>
      <c r="B91" s="227"/>
      <c r="C91" s="143"/>
      <c r="D91" s="227"/>
      <c r="E91" s="227"/>
      <c r="G91" s="227"/>
      <c r="H91" s="227"/>
      <c r="I91" s="227"/>
    </row>
    <row r="92" spans="1:9">
      <c r="A92" s="227"/>
      <c r="B92" s="227"/>
      <c r="C92" s="143"/>
      <c r="D92" s="227"/>
      <c r="E92" s="227"/>
      <c r="G92" s="227"/>
      <c r="H92" s="227"/>
      <c r="I92" s="227"/>
    </row>
    <row r="93" spans="1:9">
      <c r="A93" s="227"/>
      <c r="B93" s="227"/>
      <c r="C93" s="143"/>
      <c r="D93" s="227"/>
      <c r="E93" s="227"/>
      <c r="G93" s="227"/>
      <c r="H93" s="227"/>
      <c r="I93" s="227"/>
    </row>
    <row r="94" spans="1:9">
      <c r="A94" s="227"/>
      <c r="B94" s="227"/>
      <c r="C94" s="143"/>
      <c r="D94" s="227"/>
      <c r="E94" s="227"/>
      <c r="G94" s="227"/>
      <c r="H94" s="227"/>
      <c r="I94" s="227"/>
    </row>
    <row r="95" spans="1:9">
      <c r="A95" s="227"/>
      <c r="B95" s="227"/>
      <c r="C95" s="143"/>
      <c r="D95" s="227"/>
      <c r="E95" s="227"/>
      <c r="G95" s="227"/>
      <c r="H95" s="227"/>
      <c r="I95" s="227"/>
    </row>
    <row r="96" spans="1:9">
      <c r="A96" s="227"/>
      <c r="B96" s="227"/>
      <c r="C96" s="143"/>
      <c r="D96" s="227"/>
      <c r="E96" s="227"/>
      <c r="G96" s="227"/>
      <c r="H96" s="227"/>
      <c r="I96" s="227"/>
    </row>
    <row r="97" spans="1:9">
      <c r="A97" s="227"/>
      <c r="B97" s="227"/>
      <c r="C97" s="143"/>
      <c r="D97" s="227"/>
      <c r="E97" s="227"/>
      <c r="G97" s="227"/>
      <c r="H97" s="227"/>
      <c r="I97" s="227"/>
    </row>
    <row r="98" spans="1:9">
      <c r="A98" s="227"/>
      <c r="B98" s="227"/>
      <c r="C98" s="143"/>
      <c r="D98" s="227"/>
      <c r="E98" s="227"/>
      <c r="G98" s="227"/>
      <c r="H98" s="227"/>
      <c r="I98" s="227"/>
    </row>
    <row r="99" spans="1:9">
      <c r="A99" s="227"/>
      <c r="B99" s="227"/>
      <c r="C99" s="143"/>
      <c r="D99" s="227"/>
      <c r="E99" s="227"/>
      <c r="G99" s="227"/>
      <c r="H99" s="227"/>
      <c r="I99" s="227"/>
    </row>
    <row r="100" spans="1:9">
      <c r="A100" s="227"/>
      <c r="B100" s="227"/>
      <c r="C100" s="143"/>
      <c r="D100" s="227"/>
      <c r="E100" s="227"/>
      <c r="G100" s="227"/>
      <c r="H100" s="227"/>
      <c r="I100" s="227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0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8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7"/>
      <c r="B1" s="185" t="s">
        <v>51</v>
      </c>
      <c r="C1" s="182"/>
      <c r="D1" s="182"/>
      <c r="E1" s="143"/>
      <c r="F1" s="143"/>
      <c r="G1" s="227"/>
      <c r="H1" s="227"/>
      <c r="I1" s="227"/>
    </row>
    <row r="2" spans="1:9" ht="21" customHeight="1">
      <c r="A2" s="227"/>
      <c r="B2" s="179"/>
      <c r="C2" s="179"/>
      <c r="D2" s="179"/>
      <c r="E2" s="179"/>
      <c r="F2" s="179"/>
      <c r="G2" s="227"/>
      <c r="H2" s="227"/>
      <c r="I2" s="227"/>
    </row>
    <row r="3" spans="1:9" ht="18.75" customHeight="1">
      <c r="A3" s="157" t="s">
        <v>79</v>
      </c>
      <c r="B3" s="153"/>
      <c r="C3" s="290" t="s">
        <v>78</v>
      </c>
      <c r="D3" s="290"/>
      <c r="E3" s="227"/>
      <c r="F3" s="158">
        <v>300038</v>
      </c>
      <c r="G3" s="227"/>
      <c r="H3" s="227"/>
      <c r="I3" s="227"/>
    </row>
    <row r="4" spans="1:9" ht="19.5" customHeight="1" thickBot="1">
      <c r="A4" s="234" t="s">
        <v>48</v>
      </c>
      <c r="B4" s="130"/>
      <c r="C4" s="235" t="s">
        <v>13</v>
      </c>
      <c r="D4" s="156"/>
      <c r="E4" s="227"/>
      <c r="F4" s="159" t="s">
        <v>50</v>
      </c>
      <c r="G4" s="227"/>
      <c r="H4" s="122" t="s">
        <v>128</v>
      </c>
      <c r="I4" s="227"/>
    </row>
    <row r="5" spans="1:9" s="13" customFormat="1" ht="95.25" customHeight="1" thickBot="1">
      <c r="A5" s="144" t="s">
        <v>49</v>
      </c>
      <c r="B5" s="144" t="s">
        <v>14</v>
      </c>
      <c r="C5" s="145" t="s">
        <v>15</v>
      </c>
      <c r="D5" s="131" t="s">
        <v>16</v>
      </c>
      <c r="E5" s="132" t="s">
        <v>17</v>
      </c>
      <c r="F5" s="133" t="s">
        <v>18</v>
      </c>
      <c r="G5" s="131" t="s">
        <v>41</v>
      </c>
      <c r="H5" s="132" t="s">
        <v>42</v>
      </c>
      <c r="I5" s="133" t="s">
        <v>43</v>
      </c>
    </row>
    <row r="6" spans="1:9" ht="16.5" thickBot="1">
      <c r="A6" s="227"/>
      <c r="B6" s="119">
        <v>1</v>
      </c>
      <c r="C6" s="120">
        <v>2</v>
      </c>
      <c r="D6" s="134">
        <v>3</v>
      </c>
      <c r="E6" s="135">
        <v>4</v>
      </c>
      <c r="F6" s="136">
        <v>5</v>
      </c>
      <c r="G6" s="134">
        <v>6</v>
      </c>
      <c r="H6" s="135">
        <v>7</v>
      </c>
      <c r="I6" s="136">
        <v>8</v>
      </c>
    </row>
    <row r="7" spans="1:9" ht="36.75" customHeight="1" thickBot="1">
      <c r="A7" s="161" t="s">
        <v>134</v>
      </c>
      <c r="B7" s="161"/>
      <c r="C7" s="118"/>
      <c r="D7" s="150">
        <f t="shared" ref="D7:I7" si="0">SUM(D8:D21)</f>
        <v>0</v>
      </c>
      <c r="E7" s="150">
        <f t="shared" si="0"/>
        <v>0</v>
      </c>
      <c r="F7" s="150">
        <f t="shared" si="0"/>
        <v>0</v>
      </c>
      <c r="G7" s="150">
        <f t="shared" si="0"/>
        <v>0</v>
      </c>
      <c r="H7" s="150">
        <f t="shared" si="0"/>
        <v>0</v>
      </c>
      <c r="I7" s="150">
        <f t="shared" si="0"/>
        <v>0</v>
      </c>
    </row>
    <row r="8" spans="1:9">
      <c r="A8" s="127">
        <v>1</v>
      </c>
      <c r="B8" s="137" t="s">
        <v>135</v>
      </c>
      <c r="C8" s="138" t="s">
        <v>136</v>
      </c>
      <c r="D8" s="127">
        <v>0</v>
      </c>
      <c r="E8" s="126">
        <v>0</v>
      </c>
      <c r="F8" s="147">
        <f t="shared" ref="F8:F21" si="1">D8+E8</f>
        <v>0</v>
      </c>
      <c r="G8" s="146">
        <v>0</v>
      </c>
      <c r="H8" s="126">
        <v>0</v>
      </c>
      <c r="I8" s="147">
        <f t="shared" ref="I8:I21" si="2">G8+H8</f>
        <v>0</v>
      </c>
    </row>
    <row r="9" spans="1:9">
      <c r="A9" s="127">
        <v>2</v>
      </c>
      <c r="B9" s="139" t="s">
        <v>137</v>
      </c>
      <c r="C9" s="140" t="s">
        <v>138</v>
      </c>
      <c r="D9" s="127">
        <v>0</v>
      </c>
      <c r="E9" s="121">
        <v>0</v>
      </c>
      <c r="F9" s="148">
        <f t="shared" si="1"/>
        <v>0</v>
      </c>
      <c r="G9" s="146">
        <v>0</v>
      </c>
      <c r="H9" s="121">
        <v>0</v>
      </c>
      <c r="I9" s="148">
        <f t="shared" si="2"/>
        <v>0</v>
      </c>
    </row>
    <row r="10" spans="1:9">
      <c r="A10" s="127">
        <v>3</v>
      </c>
      <c r="B10" s="139" t="s">
        <v>139</v>
      </c>
      <c r="C10" s="140" t="s">
        <v>140</v>
      </c>
      <c r="D10" s="127">
        <v>0</v>
      </c>
      <c r="E10" s="121">
        <v>0</v>
      </c>
      <c r="F10" s="148">
        <f t="shared" si="1"/>
        <v>0</v>
      </c>
      <c r="G10" s="146">
        <v>0</v>
      </c>
      <c r="H10" s="121">
        <v>0</v>
      </c>
      <c r="I10" s="148">
        <f t="shared" si="2"/>
        <v>0</v>
      </c>
    </row>
    <row r="11" spans="1:9">
      <c r="A11" s="127">
        <v>4</v>
      </c>
      <c r="B11" s="139" t="s">
        <v>141</v>
      </c>
      <c r="C11" s="140" t="s">
        <v>142</v>
      </c>
      <c r="D11" s="127">
        <v>0</v>
      </c>
      <c r="E11" s="121">
        <v>0</v>
      </c>
      <c r="F11" s="148">
        <f t="shared" si="1"/>
        <v>0</v>
      </c>
      <c r="G11" s="146">
        <v>0</v>
      </c>
      <c r="H11" s="121">
        <v>0</v>
      </c>
      <c r="I11" s="148">
        <f t="shared" si="2"/>
        <v>0</v>
      </c>
    </row>
    <row r="12" spans="1:9">
      <c r="A12" s="127">
        <v>5</v>
      </c>
      <c r="B12" s="139" t="s">
        <v>143</v>
      </c>
      <c r="C12" s="140" t="s">
        <v>144</v>
      </c>
      <c r="D12" s="127">
        <v>0</v>
      </c>
      <c r="E12" s="121">
        <v>0</v>
      </c>
      <c r="F12" s="148">
        <f t="shared" si="1"/>
        <v>0</v>
      </c>
      <c r="G12" s="146">
        <v>0</v>
      </c>
      <c r="H12" s="121">
        <v>0</v>
      </c>
      <c r="I12" s="148">
        <f t="shared" si="2"/>
        <v>0</v>
      </c>
    </row>
    <row r="13" spans="1:9">
      <c r="A13" s="127">
        <v>6</v>
      </c>
      <c r="B13" s="139" t="s">
        <v>145</v>
      </c>
      <c r="C13" s="140" t="s">
        <v>146</v>
      </c>
      <c r="D13" s="127">
        <v>0</v>
      </c>
      <c r="E13" s="121">
        <v>0</v>
      </c>
      <c r="F13" s="148">
        <f t="shared" si="1"/>
        <v>0</v>
      </c>
      <c r="G13" s="146">
        <v>0</v>
      </c>
      <c r="H13" s="121">
        <v>0</v>
      </c>
      <c r="I13" s="148">
        <f t="shared" si="2"/>
        <v>0</v>
      </c>
    </row>
    <row r="14" spans="1:9">
      <c r="A14" s="127">
        <v>7</v>
      </c>
      <c r="B14" s="139" t="s">
        <v>147</v>
      </c>
      <c r="C14" s="140" t="s">
        <v>148</v>
      </c>
      <c r="D14" s="127">
        <v>0</v>
      </c>
      <c r="E14" s="121">
        <v>0</v>
      </c>
      <c r="F14" s="148">
        <f t="shared" si="1"/>
        <v>0</v>
      </c>
      <c r="G14" s="146">
        <v>0</v>
      </c>
      <c r="H14" s="121">
        <v>0</v>
      </c>
      <c r="I14" s="148">
        <f t="shared" si="2"/>
        <v>0</v>
      </c>
    </row>
    <row r="15" spans="1:9" ht="31.5" customHeight="1">
      <c r="A15" s="127">
        <v>8</v>
      </c>
      <c r="B15" s="139" t="s">
        <v>149</v>
      </c>
      <c r="C15" s="140" t="s">
        <v>150</v>
      </c>
      <c r="D15" s="127">
        <v>0</v>
      </c>
      <c r="E15" s="121">
        <v>0</v>
      </c>
      <c r="F15" s="148">
        <f t="shared" si="1"/>
        <v>0</v>
      </c>
      <c r="G15" s="146">
        <v>0</v>
      </c>
      <c r="H15" s="121">
        <v>0</v>
      </c>
      <c r="I15" s="148">
        <f t="shared" si="2"/>
        <v>0</v>
      </c>
    </row>
    <row r="16" spans="1:9">
      <c r="A16" s="127">
        <v>9</v>
      </c>
      <c r="B16" s="139" t="s">
        <v>151</v>
      </c>
      <c r="C16" s="140" t="s">
        <v>152</v>
      </c>
      <c r="D16" s="127">
        <v>0</v>
      </c>
      <c r="E16" s="121">
        <v>0</v>
      </c>
      <c r="F16" s="148">
        <f t="shared" si="1"/>
        <v>0</v>
      </c>
      <c r="G16" s="146">
        <v>0</v>
      </c>
      <c r="H16" s="121">
        <v>0</v>
      </c>
      <c r="I16" s="148">
        <f t="shared" si="2"/>
        <v>0</v>
      </c>
    </row>
    <row r="17" spans="1:9">
      <c r="A17" s="127">
        <v>10</v>
      </c>
      <c r="B17" s="139" t="s">
        <v>153</v>
      </c>
      <c r="C17" s="140" t="s">
        <v>154</v>
      </c>
      <c r="D17" s="127">
        <v>0</v>
      </c>
      <c r="E17" s="121">
        <v>0</v>
      </c>
      <c r="F17" s="148">
        <f t="shared" si="1"/>
        <v>0</v>
      </c>
      <c r="G17" s="146">
        <v>0</v>
      </c>
      <c r="H17" s="121">
        <v>0</v>
      </c>
      <c r="I17" s="148">
        <f t="shared" si="2"/>
        <v>0</v>
      </c>
    </row>
    <row r="18" spans="1:9">
      <c r="A18" s="127">
        <v>11</v>
      </c>
      <c r="B18" s="139" t="s">
        <v>155</v>
      </c>
      <c r="C18" s="140" t="s">
        <v>156</v>
      </c>
      <c r="D18" s="127">
        <v>0</v>
      </c>
      <c r="E18" s="121">
        <v>0</v>
      </c>
      <c r="F18" s="148">
        <f t="shared" si="1"/>
        <v>0</v>
      </c>
      <c r="G18" s="146">
        <v>0</v>
      </c>
      <c r="H18" s="121">
        <v>0</v>
      </c>
      <c r="I18" s="148">
        <f t="shared" si="2"/>
        <v>0</v>
      </c>
    </row>
    <row r="19" spans="1:9">
      <c r="A19" s="127">
        <v>12</v>
      </c>
      <c r="B19" s="139" t="s">
        <v>157</v>
      </c>
      <c r="C19" s="140" t="s">
        <v>158</v>
      </c>
      <c r="D19" s="127">
        <v>0</v>
      </c>
      <c r="E19" s="121">
        <v>0</v>
      </c>
      <c r="F19" s="148">
        <f t="shared" si="1"/>
        <v>0</v>
      </c>
      <c r="G19" s="146">
        <v>0</v>
      </c>
      <c r="H19" s="121">
        <v>0</v>
      </c>
      <c r="I19" s="148">
        <f t="shared" si="2"/>
        <v>0</v>
      </c>
    </row>
    <row r="20" spans="1:9">
      <c r="A20" s="127">
        <v>13</v>
      </c>
      <c r="B20" s="139" t="s">
        <v>159</v>
      </c>
      <c r="C20" s="140" t="s">
        <v>160</v>
      </c>
      <c r="D20" s="127">
        <v>0</v>
      </c>
      <c r="E20" s="121">
        <v>0</v>
      </c>
      <c r="F20" s="148">
        <f t="shared" si="1"/>
        <v>0</v>
      </c>
      <c r="G20" s="146">
        <v>0</v>
      </c>
      <c r="H20" s="121">
        <v>0</v>
      </c>
      <c r="I20" s="148">
        <f t="shared" si="2"/>
        <v>0</v>
      </c>
    </row>
    <row r="21" spans="1:9" ht="16.5" thickBot="1">
      <c r="A21" s="125">
        <v>14</v>
      </c>
      <c r="B21" s="141" t="s">
        <v>161</v>
      </c>
      <c r="C21" s="142" t="s">
        <v>162</v>
      </c>
      <c r="D21" s="125">
        <v>0</v>
      </c>
      <c r="E21" s="124">
        <v>0</v>
      </c>
      <c r="F21" s="149">
        <f t="shared" si="1"/>
        <v>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163</v>
      </c>
      <c r="B22" s="161"/>
      <c r="C22" s="118"/>
      <c r="D22" s="150">
        <f t="shared" ref="D22:I22" si="3">SUM(D23:D36)</f>
        <v>0</v>
      </c>
      <c r="E22" s="150">
        <f t="shared" si="3"/>
        <v>0</v>
      </c>
      <c r="F22" s="150">
        <f t="shared" si="3"/>
        <v>0</v>
      </c>
      <c r="G22" s="150">
        <f t="shared" si="3"/>
        <v>0</v>
      </c>
      <c r="H22" s="150">
        <f t="shared" si="3"/>
        <v>0</v>
      </c>
      <c r="I22" s="150">
        <f t="shared" si="3"/>
        <v>0</v>
      </c>
    </row>
    <row r="23" spans="1:9">
      <c r="A23" s="127">
        <v>1</v>
      </c>
      <c r="B23" s="137" t="s">
        <v>135</v>
      </c>
      <c r="C23" s="138" t="s">
        <v>136</v>
      </c>
      <c r="D23" s="146">
        <v>0</v>
      </c>
      <c r="E23" s="126">
        <v>0</v>
      </c>
      <c r="F23" s="147">
        <f t="shared" ref="F23:F36" si="4">D23+E23</f>
        <v>0</v>
      </c>
      <c r="G23" s="146">
        <v>0</v>
      </c>
      <c r="H23" s="126">
        <v>0</v>
      </c>
      <c r="I23" s="147">
        <f t="shared" ref="I23:I36" si="5">G23+H23</f>
        <v>0</v>
      </c>
    </row>
    <row r="24" spans="1:9">
      <c r="A24" s="127">
        <v>2</v>
      </c>
      <c r="B24" s="139" t="s">
        <v>137</v>
      </c>
      <c r="C24" s="140" t="s">
        <v>138</v>
      </c>
      <c r="D24" s="146">
        <v>0</v>
      </c>
      <c r="E24" s="121">
        <v>0</v>
      </c>
      <c r="F24" s="148">
        <f t="shared" si="4"/>
        <v>0</v>
      </c>
      <c r="G24" s="146">
        <v>0</v>
      </c>
      <c r="H24" s="121">
        <v>0</v>
      </c>
      <c r="I24" s="148">
        <f t="shared" si="5"/>
        <v>0</v>
      </c>
    </row>
    <row r="25" spans="1:9">
      <c r="A25" s="127">
        <v>3</v>
      </c>
      <c r="B25" s="139" t="s">
        <v>139</v>
      </c>
      <c r="C25" s="140" t="s">
        <v>140</v>
      </c>
      <c r="D25" s="146">
        <v>0</v>
      </c>
      <c r="E25" s="121">
        <v>0</v>
      </c>
      <c r="F25" s="148">
        <f t="shared" si="4"/>
        <v>0</v>
      </c>
      <c r="G25" s="146">
        <v>0</v>
      </c>
      <c r="H25" s="121">
        <v>0</v>
      </c>
      <c r="I25" s="148">
        <f t="shared" si="5"/>
        <v>0</v>
      </c>
    </row>
    <row r="26" spans="1:9">
      <c r="A26" s="127">
        <v>4</v>
      </c>
      <c r="B26" s="139" t="s">
        <v>141</v>
      </c>
      <c r="C26" s="140" t="s">
        <v>142</v>
      </c>
      <c r="D26" s="146">
        <v>0</v>
      </c>
      <c r="E26" s="121">
        <v>0</v>
      </c>
      <c r="F26" s="148">
        <f t="shared" si="4"/>
        <v>0</v>
      </c>
      <c r="G26" s="146">
        <v>0</v>
      </c>
      <c r="H26" s="121">
        <v>0</v>
      </c>
      <c r="I26" s="148">
        <f t="shared" si="5"/>
        <v>0</v>
      </c>
    </row>
    <row r="27" spans="1:9">
      <c r="A27" s="127">
        <v>5</v>
      </c>
      <c r="B27" s="139" t="s">
        <v>143</v>
      </c>
      <c r="C27" s="140" t="s">
        <v>144</v>
      </c>
      <c r="D27" s="146">
        <v>0</v>
      </c>
      <c r="E27" s="121">
        <v>0</v>
      </c>
      <c r="F27" s="148">
        <f t="shared" si="4"/>
        <v>0</v>
      </c>
      <c r="G27" s="146">
        <v>0</v>
      </c>
      <c r="H27" s="121">
        <v>0</v>
      </c>
      <c r="I27" s="148">
        <f t="shared" si="5"/>
        <v>0</v>
      </c>
    </row>
    <row r="28" spans="1:9">
      <c r="A28" s="127">
        <v>6</v>
      </c>
      <c r="B28" s="139" t="s">
        <v>145</v>
      </c>
      <c r="C28" s="140" t="s">
        <v>146</v>
      </c>
      <c r="D28" s="146">
        <v>0</v>
      </c>
      <c r="E28" s="121">
        <v>0</v>
      </c>
      <c r="F28" s="148">
        <f t="shared" si="4"/>
        <v>0</v>
      </c>
      <c r="G28" s="146">
        <v>0</v>
      </c>
      <c r="H28" s="121">
        <v>0</v>
      </c>
      <c r="I28" s="148">
        <f t="shared" si="5"/>
        <v>0</v>
      </c>
    </row>
    <row r="29" spans="1:9">
      <c r="A29" s="127">
        <v>7</v>
      </c>
      <c r="B29" s="139" t="s">
        <v>147</v>
      </c>
      <c r="C29" s="140" t="s">
        <v>148</v>
      </c>
      <c r="D29" s="146">
        <v>0</v>
      </c>
      <c r="E29" s="121">
        <v>0</v>
      </c>
      <c r="F29" s="148">
        <f t="shared" si="4"/>
        <v>0</v>
      </c>
      <c r="G29" s="146">
        <v>0</v>
      </c>
      <c r="H29" s="121">
        <v>0</v>
      </c>
      <c r="I29" s="148">
        <f t="shared" si="5"/>
        <v>0</v>
      </c>
    </row>
    <row r="30" spans="1:9" ht="31.5" customHeight="1">
      <c r="A30" s="127">
        <v>8</v>
      </c>
      <c r="B30" s="139" t="s">
        <v>149</v>
      </c>
      <c r="C30" s="140" t="s">
        <v>150</v>
      </c>
      <c r="D30" s="146">
        <v>0</v>
      </c>
      <c r="E30" s="121">
        <v>0</v>
      </c>
      <c r="F30" s="148">
        <f t="shared" si="4"/>
        <v>0</v>
      </c>
      <c r="G30" s="146">
        <v>0</v>
      </c>
      <c r="H30" s="121">
        <v>0</v>
      </c>
      <c r="I30" s="148">
        <f t="shared" si="5"/>
        <v>0</v>
      </c>
    </row>
    <row r="31" spans="1:9">
      <c r="A31" s="127">
        <v>9</v>
      </c>
      <c r="B31" s="139" t="s">
        <v>151</v>
      </c>
      <c r="C31" s="140" t="s">
        <v>152</v>
      </c>
      <c r="D31" s="146">
        <v>0</v>
      </c>
      <c r="E31" s="121">
        <v>0</v>
      </c>
      <c r="F31" s="148">
        <f t="shared" si="4"/>
        <v>0</v>
      </c>
      <c r="G31" s="146">
        <v>0</v>
      </c>
      <c r="H31" s="121">
        <v>0</v>
      </c>
      <c r="I31" s="148">
        <f t="shared" si="5"/>
        <v>0</v>
      </c>
    </row>
    <row r="32" spans="1:9">
      <c r="A32" s="127">
        <v>10</v>
      </c>
      <c r="B32" s="139" t="s">
        <v>153</v>
      </c>
      <c r="C32" s="140" t="s">
        <v>154</v>
      </c>
      <c r="D32" s="146">
        <v>0</v>
      </c>
      <c r="E32" s="121">
        <v>0</v>
      </c>
      <c r="F32" s="148">
        <f t="shared" si="4"/>
        <v>0</v>
      </c>
      <c r="G32" s="146">
        <v>0</v>
      </c>
      <c r="H32" s="121">
        <v>0</v>
      </c>
      <c r="I32" s="148">
        <f t="shared" si="5"/>
        <v>0</v>
      </c>
    </row>
    <row r="33" spans="1:9">
      <c r="A33" s="127">
        <v>11</v>
      </c>
      <c r="B33" s="139" t="s">
        <v>155</v>
      </c>
      <c r="C33" s="140" t="s">
        <v>156</v>
      </c>
      <c r="D33" s="146">
        <v>0</v>
      </c>
      <c r="E33" s="121">
        <v>0</v>
      </c>
      <c r="F33" s="148">
        <f t="shared" si="4"/>
        <v>0</v>
      </c>
      <c r="G33" s="146">
        <v>0</v>
      </c>
      <c r="H33" s="121">
        <v>0</v>
      </c>
      <c r="I33" s="148">
        <f t="shared" si="5"/>
        <v>0</v>
      </c>
    </row>
    <row r="34" spans="1:9">
      <c r="A34" s="127">
        <v>12</v>
      </c>
      <c r="B34" s="139" t="s">
        <v>157</v>
      </c>
      <c r="C34" s="140" t="s">
        <v>158</v>
      </c>
      <c r="D34" s="146">
        <v>0</v>
      </c>
      <c r="E34" s="121">
        <v>0</v>
      </c>
      <c r="F34" s="148">
        <f t="shared" si="4"/>
        <v>0</v>
      </c>
      <c r="G34" s="146">
        <v>0</v>
      </c>
      <c r="H34" s="121">
        <v>0</v>
      </c>
      <c r="I34" s="148">
        <f t="shared" si="5"/>
        <v>0</v>
      </c>
    </row>
    <row r="35" spans="1:9">
      <c r="A35" s="127">
        <v>13</v>
      </c>
      <c r="B35" s="139" t="s">
        <v>159</v>
      </c>
      <c r="C35" s="140" t="s">
        <v>160</v>
      </c>
      <c r="D35" s="146">
        <v>0</v>
      </c>
      <c r="E35" s="121">
        <v>0</v>
      </c>
      <c r="F35" s="148">
        <f t="shared" si="4"/>
        <v>0</v>
      </c>
      <c r="G35" s="146">
        <v>0</v>
      </c>
      <c r="H35" s="121">
        <v>0</v>
      </c>
      <c r="I35" s="148">
        <f t="shared" si="5"/>
        <v>0</v>
      </c>
    </row>
    <row r="36" spans="1:9" ht="16.5" thickBot="1">
      <c r="A36" s="127">
        <v>14</v>
      </c>
      <c r="B36" s="141" t="s">
        <v>161</v>
      </c>
      <c r="C36" s="142" t="s">
        <v>162</v>
      </c>
      <c r="D36" s="146">
        <v>0</v>
      </c>
      <c r="E36" s="124">
        <v>0</v>
      </c>
      <c r="F36" s="149">
        <f t="shared" si="4"/>
        <v>0</v>
      </c>
      <c r="G36" s="146">
        <v>0</v>
      </c>
      <c r="H36" s="124">
        <v>0</v>
      </c>
      <c r="I36" s="149">
        <f t="shared" si="5"/>
        <v>0</v>
      </c>
    </row>
    <row r="37" spans="1:9" ht="16.5" thickBot="1">
      <c r="A37" s="161" t="s">
        <v>164</v>
      </c>
      <c r="B37" s="161"/>
      <c r="C37" s="118"/>
      <c r="D37" s="150">
        <f t="shared" ref="D37:I37" si="6">SUM(D38:D59)</f>
        <v>0</v>
      </c>
      <c r="E37" s="150">
        <f t="shared" si="6"/>
        <v>0</v>
      </c>
      <c r="F37" s="150">
        <f t="shared" si="6"/>
        <v>0</v>
      </c>
      <c r="G37" s="150">
        <f t="shared" si="6"/>
        <v>0</v>
      </c>
      <c r="H37" s="150">
        <f t="shared" si="6"/>
        <v>0</v>
      </c>
      <c r="I37" s="150">
        <f t="shared" si="6"/>
        <v>0</v>
      </c>
    </row>
    <row r="38" spans="1:9" ht="63" customHeight="1">
      <c r="A38" s="127">
        <v>15</v>
      </c>
      <c r="B38" s="137" t="s">
        <v>165</v>
      </c>
      <c r="C38" s="138" t="s">
        <v>166</v>
      </c>
      <c r="D38" s="127">
        <v>0</v>
      </c>
      <c r="E38" s="126">
        <v>0</v>
      </c>
      <c r="F38" s="147">
        <f t="shared" ref="F38:F59" si="7">D38+E38</f>
        <v>0</v>
      </c>
      <c r="G38" s="127">
        <v>0</v>
      </c>
      <c r="H38" s="126">
        <v>0</v>
      </c>
      <c r="I38" s="147">
        <f t="shared" ref="I38:I59" si="8">G38+H38</f>
        <v>0</v>
      </c>
    </row>
    <row r="39" spans="1:9">
      <c r="A39" s="127">
        <v>16</v>
      </c>
      <c r="B39" s="139" t="s">
        <v>167</v>
      </c>
      <c r="C39" s="140" t="s">
        <v>168</v>
      </c>
      <c r="D39" s="127">
        <v>0</v>
      </c>
      <c r="E39" s="121">
        <v>0</v>
      </c>
      <c r="F39" s="148">
        <f t="shared" si="7"/>
        <v>0</v>
      </c>
      <c r="G39" s="127">
        <v>0</v>
      </c>
      <c r="H39" s="121">
        <v>0</v>
      </c>
      <c r="I39" s="148">
        <f t="shared" si="8"/>
        <v>0</v>
      </c>
    </row>
    <row r="40" spans="1:9" ht="31.5">
      <c r="A40" s="127">
        <v>17</v>
      </c>
      <c r="B40" s="139" t="s">
        <v>169</v>
      </c>
      <c r="C40" s="140" t="s">
        <v>170</v>
      </c>
      <c r="D40" s="127">
        <v>0</v>
      </c>
      <c r="E40" s="121">
        <v>0</v>
      </c>
      <c r="F40" s="148">
        <f t="shared" si="7"/>
        <v>0</v>
      </c>
      <c r="G40" s="127">
        <v>0</v>
      </c>
      <c r="H40" s="121">
        <v>0</v>
      </c>
      <c r="I40" s="148">
        <f t="shared" si="8"/>
        <v>0</v>
      </c>
    </row>
    <row r="41" spans="1:9" ht="31.5">
      <c r="A41" s="127">
        <v>18</v>
      </c>
      <c r="B41" s="139" t="s">
        <v>171</v>
      </c>
      <c r="C41" s="140" t="s">
        <v>172</v>
      </c>
      <c r="D41" s="127">
        <v>0</v>
      </c>
      <c r="E41" s="121">
        <v>0</v>
      </c>
      <c r="F41" s="148">
        <f t="shared" si="7"/>
        <v>0</v>
      </c>
      <c r="G41" s="127">
        <v>0</v>
      </c>
      <c r="H41" s="121">
        <v>0</v>
      </c>
      <c r="I41" s="148">
        <f t="shared" si="8"/>
        <v>0</v>
      </c>
    </row>
    <row r="42" spans="1:9" ht="31.5">
      <c r="A42" s="127">
        <v>19</v>
      </c>
      <c r="B42" s="139" t="s">
        <v>173</v>
      </c>
      <c r="C42" s="140" t="s">
        <v>174</v>
      </c>
      <c r="D42" s="127">
        <v>0</v>
      </c>
      <c r="E42" s="121">
        <v>0</v>
      </c>
      <c r="F42" s="148">
        <f t="shared" si="7"/>
        <v>0</v>
      </c>
      <c r="G42" s="127">
        <v>0</v>
      </c>
      <c r="H42" s="121">
        <v>0</v>
      </c>
      <c r="I42" s="148">
        <f t="shared" si="8"/>
        <v>0</v>
      </c>
    </row>
    <row r="43" spans="1:9">
      <c r="A43" s="127">
        <v>20</v>
      </c>
      <c r="B43" s="139" t="s">
        <v>175</v>
      </c>
      <c r="C43" s="140" t="s">
        <v>176</v>
      </c>
      <c r="D43" s="127">
        <v>0</v>
      </c>
      <c r="E43" s="121">
        <v>0</v>
      </c>
      <c r="F43" s="148">
        <f t="shared" si="7"/>
        <v>0</v>
      </c>
      <c r="G43" s="127">
        <v>0</v>
      </c>
      <c r="H43" s="121">
        <v>0</v>
      </c>
      <c r="I43" s="148">
        <f t="shared" si="8"/>
        <v>0</v>
      </c>
    </row>
    <row r="44" spans="1:9">
      <c r="A44" s="127">
        <v>21</v>
      </c>
      <c r="B44" s="139" t="s">
        <v>177</v>
      </c>
      <c r="C44" s="140" t="s">
        <v>178</v>
      </c>
      <c r="D44" s="127">
        <v>0</v>
      </c>
      <c r="E44" s="121">
        <v>0</v>
      </c>
      <c r="F44" s="148">
        <f t="shared" si="7"/>
        <v>0</v>
      </c>
      <c r="G44" s="127">
        <v>0</v>
      </c>
      <c r="H44" s="121">
        <v>0</v>
      </c>
      <c r="I44" s="148">
        <f t="shared" si="8"/>
        <v>0</v>
      </c>
    </row>
    <row r="45" spans="1:9" ht="16.5" customHeight="1">
      <c r="A45" s="127">
        <v>22</v>
      </c>
      <c r="B45" s="139" t="s">
        <v>179</v>
      </c>
      <c r="C45" s="140" t="s">
        <v>180</v>
      </c>
      <c r="D45" s="127">
        <v>0</v>
      </c>
      <c r="E45" s="121">
        <v>0</v>
      </c>
      <c r="F45" s="148">
        <f t="shared" si="7"/>
        <v>0</v>
      </c>
      <c r="G45" s="127">
        <v>0</v>
      </c>
      <c r="H45" s="121">
        <v>0</v>
      </c>
      <c r="I45" s="148">
        <f t="shared" si="8"/>
        <v>0</v>
      </c>
    </row>
    <row r="46" spans="1:9">
      <c r="A46" s="127">
        <v>23</v>
      </c>
      <c r="B46" s="139" t="s">
        <v>181</v>
      </c>
      <c r="C46" s="140" t="s">
        <v>182</v>
      </c>
      <c r="D46" s="127">
        <v>0</v>
      </c>
      <c r="E46" s="121">
        <v>0</v>
      </c>
      <c r="F46" s="148">
        <f t="shared" si="7"/>
        <v>0</v>
      </c>
      <c r="G46" s="127">
        <v>0</v>
      </c>
      <c r="H46" s="121">
        <v>0</v>
      </c>
      <c r="I46" s="148">
        <f t="shared" si="8"/>
        <v>0</v>
      </c>
    </row>
    <row r="47" spans="1:9">
      <c r="A47" s="127">
        <v>24</v>
      </c>
      <c r="B47" s="139" t="s">
        <v>183</v>
      </c>
      <c r="C47" s="140" t="s">
        <v>184</v>
      </c>
      <c r="D47" s="127">
        <v>0</v>
      </c>
      <c r="E47" s="121">
        <v>0</v>
      </c>
      <c r="F47" s="148">
        <f t="shared" si="7"/>
        <v>0</v>
      </c>
      <c r="G47" s="127">
        <v>0</v>
      </c>
      <c r="H47" s="121">
        <v>0</v>
      </c>
      <c r="I47" s="148">
        <f t="shared" si="8"/>
        <v>0</v>
      </c>
    </row>
    <row r="48" spans="1:9">
      <c r="A48" s="127">
        <v>25</v>
      </c>
      <c r="B48" s="139" t="s">
        <v>185</v>
      </c>
      <c r="C48" s="140" t="s">
        <v>186</v>
      </c>
      <c r="D48" s="127">
        <v>0</v>
      </c>
      <c r="E48" s="121">
        <v>0</v>
      </c>
      <c r="F48" s="148">
        <f t="shared" si="7"/>
        <v>0</v>
      </c>
      <c r="G48" s="127">
        <v>0</v>
      </c>
      <c r="H48" s="121">
        <v>0</v>
      </c>
      <c r="I48" s="148">
        <f t="shared" si="8"/>
        <v>0</v>
      </c>
    </row>
    <row r="49" spans="1:9">
      <c r="A49" s="127">
        <v>26</v>
      </c>
      <c r="B49" s="139" t="s">
        <v>187</v>
      </c>
      <c r="C49" s="140" t="s">
        <v>188</v>
      </c>
      <c r="D49" s="127">
        <v>0</v>
      </c>
      <c r="E49" s="121">
        <v>0</v>
      </c>
      <c r="F49" s="148">
        <f t="shared" si="7"/>
        <v>0</v>
      </c>
      <c r="G49" s="127">
        <v>0</v>
      </c>
      <c r="H49" s="121">
        <v>0</v>
      </c>
      <c r="I49" s="148">
        <f t="shared" si="8"/>
        <v>0</v>
      </c>
    </row>
    <row r="50" spans="1:9">
      <c r="A50" s="127">
        <v>27</v>
      </c>
      <c r="B50" s="139" t="s">
        <v>189</v>
      </c>
      <c r="C50" s="140" t="s">
        <v>190</v>
      </c>
      <c r="D50" s="127">
        <v>0</v>
      </c>
      <c r="E50" s="121">
        <v>0</v>
      </c>
      <c r="F50" s="148">
        <f t="shared" si="7"/>
        <v>0</v>
      </c>
      <c r="G50" s="127">
        <v>0</v>
      </c>
      <c r="H50" s="121">
        <v>0</v>
      </c>
      <c r="I50" s="148">
        <f t="shared" si="8"/>
        <v>0</v>
      </c>
    </row>
    <row r="51" spans="1:9">
      <c r="A51" s="127">
        <v>28</v>
      </c>
      <c r="B51" s="139" t="s">
        <v>191</v>
      </c>
      <c r="C51" s="140" t="s">
        <v>192</v>
      </c>
      <c r="D51" s="127">
        <v>0</v>
      </c>
      <c r="E51" s="121">
        <v>0</v>
      </c>
      <c r="F51" s="148">
        <f t="shared" si="7"/>
        <v>0</v>
      </c>
      <c r="G51" s="127">
        <v>0</v>
      </c>
      <c r="H51" s="121">
        <v>0</v>
      </c>
      <c r="I51" s="148">
        <f t="shared" si="8"/>
        <v>0</v>
      </c>
    </row>
    <row r="52" spans="1:9">
      <c r="A52" s="127">
        <v>29</v>
      </c>
      <c r="B52" s="139" t="s">
        <v>193</v>
      </c>
      <c r="C52" s="140" t="s">
        <v>194</v>
      </c>
      <c r="D52" s="127">
        <v>0</v>
      </c>
      <c r="E52" s="121">
        <v>0</v>
      </c>
      <c r="F52" s="148">
        <f t="shared" si="7"/>
        <v>0</v>
      </c>
      <c r="G52" s="127">
        <v>0</v>
      </c>
      <c r="H52" s="121">
        <v>0</v>
      </c>
      <c r="I52" s="148">
        <f t="shared" si="8"/>
        <v>0</v>
      </c>
    </row>
    <row r="53" spans="1:9">
      <c r="A53" s="127">
        <v>30</v>
      </c>
      <c r="B53" s="139" t="s">
        <v>195</v>
      </c>
      <c r="C53" s="140" t="s">
        <v>196</v>
      </c>
      <c r="D53" s="127">
        <v>0</v>
      </c>
      <c r="E53" s="121">
        <v>0</v>
      </c>
      <c r="F53" s="148">
        <f t="shared" si="7"/>
        <v>0</v>
      </c>
      <c r="G53" s="127">
        <v>0</v>
      </c>
      <c r="H53" s="121">
        <v>0</v>
      </c>
      <c r="I53" s="148">
        <f t="shared" si="8"/>
        <v>0</v>
      </c>
    </row>
    <row r="54" spans="1:9" ht="31.5">
      <c r="A54" s="127">
        <v>31</v>
      </c>
      <c r="B54" s="139" t="s">
        <v>197</v>
      </c>
      <c r="C54" s="140" t="s">
        <v>198</v>
      </c>
      <c r="D54" s="127">
        <v>0</v>
      </c>
      <c r="E54" s="121">
        <v>0</v>
      </c>
      <c r="F54" s="148">
        <f t="shared" si="7"/>
        <v>0</v>
      </c>
      <c r="G54" s="127">
        <v>0</v>
      </c>
      <c r="H54" s="121">
        <v>0</v>
      </c>
      <c r="I54" s="148">
        <f t="shared" si="8"/>
        <v>0</v>
      </c>
    </row>
    <row r="55" spans="1:9" ht="31.5">
      <c r="A55" s="127">
        <v>32</v>
      </c>
      <c r="B55" s="139" t="s">
        <v>199</v>
      </c>
      <c r="C55" s="140" t="s">
        <v>200</v>
      </c>
      <c r="D55" s="127">
        <v>0</v>
      </c>
      <c r="E55" s="121">
        <v>0</v>
      </c>
      <c r="F55" s="148">
        <f t="shared" si="7"/>
        <v>0</v>
      </c>
      <c r="G55" s="127">
        <v>0</v>
      </c>
      <c r="H55" s="121">
        <v>0</v>
      </c>
      <c r="I55" s="148">
        <f t="shared" si="8"/>
        <v>0</v>
      </c>
    </row>
    <row r="56" spans="1:9" ht="31.5">
      <c r="A56" s="127">
        <v>33</v>
      </c>
      <c r="B56" s="139" t="s">
        <v>201</v>
      </c>
      <c r="C56" s="140" t="s">
        <v>202</v>
      </c>
      <c r="D56" s="127">
        <v>0</v>
      </c>
      <c r="E56" s="121">
        <v>0</v>
      </c>
      <c r="F56" s="148">
        <f t="shared" si="7"/>
        <v>0</v>
      </c>
      <c r="G56" s="127">
        <v>0</v>
      </c>
      <c r="H56" s="121">
        <v>0</v>
      </c>
      <c r="I56" s="148">
        <f t="shared" si="8"/>
        <v>0</v>
      </c>
    </row>
    <row r="57" spans="1:9">
      <c r="A57" s="127">
        <v>34</v>
      </c>
      <c r="B57" s="139" t="s">
        <v>203</v>
      </c>
      <c r="C57" s="140" t="s">
        <v>204</v>
      </c>
      <c r="D57" s="127">
        <v>0</v>
      </c>
      <c r="E57" s="121">
        <v>0</v>
      </c>
      <c r="F57" s="148">
        <f t="shared" si="7"/>
        <v>0</v>
      </c>
      <c r="G57" s="127">
        <v>0</v>
      </c>
      <c r="H57" s="121">
        <v>0</v>
      </c>
      <c r="I57" s="148">
        <f t="shared" si="8"/>
        <v>0</v>
      </c>
    </row>
    <row r="58" spans="1:9">
      <c r="A58" s="127">
        <v>35</v>
      </c>
      <c r="B58" s="139" t="s">
        <v>205</v>
      </c>
      <c r="C58" s="140" t="s">
        <v>206</v>
      </c>
      <c r="D58" s="127">
        <v>0</v>
      </c>
      <c r="E58" s="121">
        <v>0</v>
      </c>
      <c r="F58" s="148">
        <f t="shared" si="7"/>
        <v>0</v>
      </c>
      <c r="G58" s="127">
        <v>0</v>
      </c>
      <c r="H58" s="121">
        <v>0</v>
      </c>
      <c r="I58" s="148">
        <f t="shared" si="8"/>
        <v>0</v>
      </c>
    </row>
    <row r="59" spans="1:9" ht="16.5" thickBot="1">
      <c r="A59" s="127">
        <v>36</v>
      </c>
      <c r="B59" s="141" t="s">
        <v>207</v>
      </c>
      <c r="C59" s="142" t="s">
        <v>208</v>
      </c>
      <c r="D59" s="127">
        <v>0</v>
      </c>
      <c r="E59" s="123">
        <v>0</v>
      </c>
      <c r="F59" s="149">
        <f t="shared" si="7"/>
        <v>0</v>
      </c>
      <c r="G59" s="127">
        <v>0</v>
      </c>
      <c r="H59" s="123">
        <v>0</v>
      </c>
      <c r="I59" s="149">
        <f t="shared" si="8"/>
        <v>0</v>
      </c>
    </row>
    <row r="60" spans="1:9" ht="16.5" thickBot="1">
      <c r="A60" s="161" t="s">
        <v>209</v>
      </c>
      <c r="B60" s="161"/>
      <c r="C60" s="162"/>
      <c r="D60" s="150">
        <f t="shared" ref="D60:I60" si="9">SUM(D61:D82)</f>
        <v>0</v>
      </c>
      <c r="E60" s="151">
        <f t="shared" si="9"/>
        <v>0</v>
      </c>
      <c r="F60" s="152">
        <f t="shared" si="9"/>
        <v>0</v>
      </c>
      <c r="G60" s="150">
        <f t="shared" si="9"/>
        <v>0</v>
      </c>
      <c r="H60" s="151">
        <f t="shared" si="9"/>
        <v>0</v>
      </c>
      <c r="I60" s="152">
        <f t="shared" si="9"/>
        <v>0</v>
      </c>
    </row>
    <row r="61" spans="1:9">
      <c r="A61" s="127">
        <v>37</v>
      </c>
      <c r="B61" s="137" t="s">
        <v>210</v>
      </c>
      <c r="C61" s="138" t="s">
        <v>211</v>
      </c>
      <c r="D61" s="127">
        <v>0</v>
      </c>
      <c r="E61" s="126">
        <v>0</v>
      </c>
      <c r="F61" s="147">
        <f t="shared" ref="F61:F82" si="10">D61+E61</f>
        <v>0</v>
      </c>
      <c r="G61" s="146">
        <v>0</v>
      </c>
      <c r="H61" s="126">
        <v>0</v>
      </c>
      <c r="I61" s="147">
        <f t="shared" ref="I61:I82" si="11">G61+H61</f>
        <v>0</v>
      </c>
    </row>
    <row r="62" spans="1:9">
      <c r="A62" s="127">
        <v>38</v>
      </c>
      <c r="B62" s="139" t="s">
        <v>212</v>
      </c>
      <c r="C62" s="140" t="s">
        <v>213</v>
      </c>
      <c r="D62" s="127">
        <v>0</v>
      </c>
      <c r="E62" s="121">
        <v>0</v>
      </c>
      <c r="F62" s="148">
        <f t="shared" si="10"/>
        <v>0</v>
      </c>
      <c r="G62" s="146">
        <v>0</v>
      </c>
      <c r="H62" s="121">
        <v>0</v>
      </c>
      <c r="I62" s="148">
        <f t="shared" si="11"/>
        <v>0</v>
      </c>
    </row>
    <row r="63" spans="1:9">
      <c r="A63" s="127">
        <v>39</v>
      </c>
      <c r="B63" s="139" t="s">
        <v>214</v>
      </c>
      <c r="C63" s="140" t="s">
        <v>215</v>
      </c>
      <c r="D63" s="127">
        <v>0</v>
      </c>
      <c r="E63" s="121">
        <v>0</v>
      </c>
      <c r="F63" s="148">
        <f t="shared" si="10"/>
        <v>0</v>
      </c>
      <c r="G63" s="146">
        <v>0</v>
      </c>
      <c r="H63" s="121">
        <v>0</v>
      </c>
      <c r="I63" s="148">
        <f t="shared" si="11"/>
        <v>0</v>
      </c>
    </row>
    <row r="64" spans="1:9">
      <c r="A64" s="127">
        <v>40</v>
      </c>
      <c r="B64" s="139" t="s">
        <v>216</v>
      </c>
      <c r="C64" s="140" t="s">
        <v>217</v>
      </c>
      <c r="D64" s="127">
        <v>0</v>
      </c>
      <c r="E64" s="121">
        <v>0</v>
      </c>
      <c r="F64" s="148">
        <f t="shared" si="10"/>
        <v>0</v>
      </c>
      <c r="G64" s="146">
        <v>0</v>
      </c>
      <c r="H64" s="121">
        <v>0</v>
      </c>
      <c r="I64" s="148">
        <f t="shared" si="11"/>
        <v>0</v>
      </c>
    </row>
    <row r="65" spans="1:12">
      <c r="A65" s="127">
        <v>41</v>
      </c>
      <c r="B65" s="139" t="s">
        <v>218</v>
      </c>
      <c r="C65" s="140" t="s">
        <v>219</v>
      </c>
      <c r="D65" s="127">
        <v>0</v>
      </c>
      <c r="E65" s="121">
        <v>0</v>
      </c>
      <c r="F65" s="148">
        <f t="shared" si="10"/>
        <v>0</v>
      </c>
      <c r="G65" s="146">
        <v>0</v>
      </c>
      <c r="H65" s="121">
        <v>0</v>
      </c>
      <c r="I65" s="148">
        <f t="shared" si="11"/>
        <v>0</v>
      </c>
    </row>
    <row r="66" spans="1:12">
      <c r="A66" s="127">
        <v>42</v>
      </c>
      <c r="B66" s="139" t="s">
        <v>220</v>
      </c>
      <c r="C66" s="140" t="s">
        <v>221</v>
      </c>
      <c r="D66" s="127">
        <v>0</v>
      </c>
      <c r="E66" s="121">
        <v>0</v>
      </c>
      <c r="F66" s="148">
        <f t="shared" si="10"/>
        <v>0</v>
      </c>
      <c r="G66" s="146">
        <v>0</v>
      </c>
      <c r="H66" s="121">
        <v>0</v>
      </c>
      <c r="I66" s="148">
        <f t="shared" si="11"/>
        <v>0</v>
      </c>
    </row>
    <row r="67" spans="1:12">
      <c r="A67" s="127">
        <v>43</v>
      </c>
      <c r="B67" s="139" t="s">
        <v>222</v>
      </c>
      <c r="C67" s="140" t="s">
        <v>223</v>
      </c>
      <c r="D67" s="127">
        <v>0</v>
      </c>
      <c r="E67" s="121">
        <v>0</v>
      </c>
      <c r="F67" s="148">
        <f t="shared" si="10"/>
        <v>0</v>
      </c>
      <c r="G67" s="146">
        <v>0</v>
      </c>
      <c r="H67" s="121">
        <v>0</v>
      </c>
      <c r="I67" s="148">
        <f t="shared" si="11"/>
        <v>0</v>
      </c>
    </row>
    <row r="68" spans="1:12" ht="31.5">
      <c r="A68" s="127">
        <v>44</v>
      </c>
      <c r="B68" s="139" t="s">
        <v>224</v>
      </c>
      <c r="C68" s="140" t="s">
        <v>225</v>
      </c>
      <c r="D68" s="127">
        <v>0</v>
      </c>
      <c r="E68" s="121">
        <v>0</v>
      </c>
      <c r="F68" s="148">
        <f t="shared" si="10"/>
        <v>0</v>
      </c>
      <c r="G68" s="146">
        <v>0</v>
      </c>
      <c r="H68" s="121">
        <v>0</v>
      </c>
      <c r="I68" s="148">
        <f t="shared" si="11"/>
        <v>0</v>
      </c>
      <c r="J68" s="17"/>
      <c r="L68" s="18"/>
    </row>
    <row r="69" spans="1:12" ht="31.5">
      <c r="A69" s="127">
        <v>45</v>
      </c>
      <c r="B69" s="139" t="s">
        <v>226</v>
      </c>
      <c r="C69" s="140" t="s">
        <v>227</v>
      </c>
      <c r="D69" s="127">
        <v>0</v>
      </c>
      <c r="E69" s="121">
        <v>0</v>
      </c>
      <c r="F69" s="148">
        <f t="shared" si="10"/>
        <v>0</v>
      </c>
      <c r="G69" s="146">
        <v>0</v>
      </c>
      <c r="H69" s="121">
        <v>0</v>
      </c>
      <c r="I69" s="148">
        <f t="shared" si="11"/>
        <v>0</v>
      </c>
      <c r="J69" s="17"/>
      <c r="K69" s="17"/>
      <c r="L69" s="17"/>
    </row>
    <row r="70" spans="1:12" ht="31.5">
      <c r="A70" s="127">
        <v>46</v>
      </c>
      <c r="B70" s="139" t="s">
        <v>228</v>
      </c>
      <c r="C70" s="140" t="s">
        <v>229</v>
      </c>
      <c r="D70" s="127">
        <v>0</v>
      </c>
      <c r="E70" s="121">
        <v>0</v>
      </c>
      <c r="F70" s="148">
        <f t="shared" si="10"/>
        <v>0</v>
      </c>
      <c r="G70" s="146">
        <v>0</v>
      </c>
      <c r="H70" s="121">
        <v>0</v>
      </c>
      <c r="I70" s="148">
        <f t="shared" si="11"/>
        <v>0</v>
      </c>
      <c r="J70" s="17"/>
      <c r="K70" s="17"/>
      <c r="L70" s="17"/>
    </row>
    <row r="71" spans="1:12" ht="47.25" customHeight="1">
      <c r="A71" s="127">
        <v>47</v>
      </c>
      <c r="B71" s="139" t="s">
        <v>230</v>
      </c>
      <c r="C71" s="140" t="s">
        <v>231</v>
      </c>
      <c r="D71" s="127">
        <v>0</v>
      </c>
      <c r="E71" s="121">
        <v>0</v>
      </c>
      <c r="F71" s="148">
        <f t="shared" si="10"/>
        <v>0</v>
      </c>
      <c r="G71" s="146">
        <v>0</v>
      </c>
      <c r="H71" s="121">
        <v>0</v>
      </c>
      <c r="I71" s="148">
        <f t="shared" si="11"/>
        <v>0</v>
      </c>
      <c r="J71" s="17"/>
      <c r="K71" s="17"/>
      <c r="L71" s="17"/>
    </row>
    <row r="72" spans="1:12" ht="31.5">
      <c r="A72" s="127">
        <v>48</v>
      </c>
      <c r="B72" s="139" t="s">
        <v>232</v>
      </c>
      <c r="C72" s="140" t="s">
        <v>233</v>
      </c>
      <c r="D72" s="127">
        <v>0</v>
      </c>
      <c r="E72" s="121">
        <v>0</v>
      </c>
      <c r="F72" s="148">
        <f t="shared" si="10"/>
        <v>0</v>
      </c>
      <c r="G72" s="146">
        <v>0</v>
      </c>
      <c r="H72" s="121">
        <v>0</v>
      </c>
      <c r="I72" s="148">
        <f t="shared" si="11"/>
        <v>0</v>
      </c>
      <c r="J72" s="17"/>
      <c r="K72" s="17"/>
      <c r="L72" s="17"/>
    </row>
    <row r="73" spans="1:12" ht="31.5">
      <c r="A73" s="127">
        <v>49</v>
      </c>
      <c r="B73" s="139" t="s">
        <v>234</v>
      </c>
      <c r="C73" s="140" t="s">
        <v>235</v>
      </c>
      <c r="D73" s="127">
        <v>0</v>
      </c>
      <c r="E73" s="121">
        <v>0</v>
      </c>
      <c r="F73" s="148">
        <f t="shared" si="10"/>
        <v>0</v>
      </c>
      <c r="G73" s="146">
        <v>0</v>
      </c>
      <c r="H73" s="121">
        <v>0</v>
      </c>
      <c r="I73" s="148">
        <f t="shared" si="11"/>
        <v>0</v>
      </c>
      <c r="J73" s="17"/>
      <c r="K73" s="17"/>
      <c r="L73" s="17"/>
    </row>
    <row r="74" spans="1:12">
      <c r="A74" s="127">
        <v>50</v>
      </c>
      <c r="B74" s="139" t="s">
        <v>236</v>
      </c>
      <c r="C74" s="140" t="s">
        <v>237</v>
      </c>
      <c r="D74" s="127">
        <v>0</v>
      </c>
      <c r="E74" s="121">
        <v>0</v>
      </c>
      <c r="F74" s="148">
        <f t="shared" si="10"/>
        <v>0</v>
      </c>
      <c r="G74" s="146">
        <v>0</v>
      </c>
      <c r="H74" s="121">
        <v>0</v>
      </c>
      <c r="I74" s="148">
        <f t="shared" si="11"/>
        <v>0</v>
      </c>
      <c r="J74" s="17"/>
      <c r="K74" s="17"/>
      <c r="L74" s="17"/>
    </row>
    <row r="75" spans="1:12" ht="31.5">
      <c r="A75" s="127">
        <v>51</v>
      </c>
      <c r="B75" s="139" t="s">
        <v>238</v>
      </c>
      <c r="C75" s="140" t="s">
        <v>239</v>
      </c>
      <c r="D75" s="127">
        <v>0</v>
      </c>
      <c r="E75" s="121">
        <v>0</v>
      </c>
      <c r="F75" s="148">
        <f t="shared" si="10"/>
        <v>0</v>
      </c>
      <c r="G75" s="146">
        <v>0</v>
      </c>
      <c r="H75" s="121">
        <v>0</v>
      </c>
      <c r="I75" s="148">
        <f t="shared" si="11"/>
        <v>0</v>
      </c>
    </row>
    <row r="76" spans="1:12" ht="31.5">
      <c r="A76" s="127">
        <v>52</v>
      </c>
      <c r="B76" s="139" t="s">
        <v>240</v>
      </c>
      <c r="C76" s="140" t="s">
        <v>241</v>
      </c>
      <c r="D76" s="127">
        <v>0</v>
      </c>
      <c r="E76" s="121">
        <v>0</v>
      </c>
      <c r="F76" s="148">
        <f t="shared" si="10"/>
        <v>0</v>
      </c>
      <c r="G76" s="146">
        <v>0</v>
      </c>
      <c r="H76" s="121">
        <v>0</v>
      </c>
      <c r="I76" s="148">
        <f t="shared" si="11"/>
        <v>0</v>
      </c>
    </row>
    <row r="77" spans="1:12" ht="31.5">
      <c r="A77" s="127">
        <v>53</v>
      </c>
      <c r="B77" s="139" t="s">
        <v>242</v>
      </c>
      <c r="C77" s="140" t="s">
        <v>243</v>
      </c>
      <c r="D77" s="127">
        <v>0</v>
      </c>
      <c r="E77" s="121">
        <v>0</v>
      </c>
      <c r="F77" s="148">
        <f t="shared" si="10"/>
        <v>0</v>
      </c>
      <c r="G77" s="146">
        <v>0</v>
      </c>
      <c r="H77" s="121">
        <v>0</v>
      </c>
      <c r="I77" s="148">
        <f t="shared" si="11"/>
        <v>0</v>
      </c>
    </row>
    <row r="78" spans="1:12" ht="31.5">
      <c r="A78" s="127">
        <v>54</v>
      </c>
      <c r="B78" s="139" t="s">
        <v>244</v>
      </c>
      <c r="C78" s="140" t="s">
        <v>245</v>
      </c>
      <c r="D78" s="127">
        <v>0</v>
      </c>
      <c r="E78" s="121">
        <v>0</v>
      </c>
      <c r="F78" s="148">
        <f t="shared" si="10"/>
        <v>0</v>
      </c>
      <c r="G78" s="146">
        <v>0</v>
      </c>
      <c r="H78" s="121">
        <v>0</v>
      </c>
      <c r="I78" s="148">
        <f t="shared" si="11"/>
        <v>0</v>
      </c>
    </row>
    <row r="79" spans="1:12" ht="31.5">
      <c r="A79" s="127">
        <v>55</v>
      </c>
      <c r="B79" s="139" t="s">
        <v>246</v>
      </c>
      <c r="C79" s="140" t="s">
        <v>247</v>
      </c>
      <c r="D79" s="127">
        <v>0</v>
      </c>
      <c r="E79" s="121">
        <v>0</v>
      </c>
      <c r="F79" s="148">
        <f t="shared" si="10"/>
        <v>0</v>
      </c>
      <c r="G79" s="146">
        <v>0</v>
      </c>
      <c r="H79" s="121">
        <v>0</v>
      </c>
      <c r="I79" s="148">
        <f t="shared" si="11"/>
        <v>0</v>
      </c>
    </row>
    <row r="80" spans="1:12">
      <c r="A80" s="127">
        <v>56</v>
      </c>
      <c r="B80" s="139" t="s">
        <v>248</v>
      </c>
      <c r="C80" s="140" t="s">
        <v>249</v>
      </c>
      <c r="D80" s="127">
        <v>0</v>
      </c>
      <c r="E80" s="121">
        <v>0</v>
      </c>
      <c r="F80" s="148">
        <f t="shared" si="10"/>
        <v>0</v>
      </c>
      <c r="G80" s="146">
        <v>0</v>
      </c>
      <c r="H80" s="121">
        <v>0</v>
      </c>
      <c r="I80" s="148">
        <f t="shared" si="11"/>
        <v>0</v>
      </c>
    </row>
    <row r="81" spans="1:9">
      <c r="A81" s="127">
        <v>57</v>
      </c>
      <c r="B81" s="139" t="s">
        <v>250</v>
      </c>
      <c r="C81" s="140" t="s">
        <v>251</v>
      </c>
      <c r="D81" s="127">
        <v>0</v>
      </c>
      <c r="E81" s="121">
        <v>0</v>
      </c>
      <c r="F81" s="148">
        <f t="shared" si="10"/>
        <v>0</v>
      </c>
      <c r="G81" s="146">
        <v>0</v>
      </c>
      <c r="H81" s="121">
        <v>0</v>
      </c>
      <c r="I81" s="148">
        <f t="shared" si="11"/>
        <v>0</v>
      </c>
    </row>
    <row r="82" spans="1:9" ht="16.5" thickBot="1">
      <c r="A82" s="127">
        <v>58</v>
      </c>
      <c r="B82" s="141" t="s">
        <v>252</v>
      </c>
      <c r="C82" s="142" t="s">
        <v>253</v>
      </c>
      <c r="D82" s="127">
        <v>0</v>
      </c>
      <c r="E82" s="123">
        <v>0</v>
      </c>
      <c r="F82" s="149">
        <f t="shared" si="10"/>
        <v>0</v>
      </c>
      <c r="G82" s="146">
        <v>0</v>
      </c>
      <c r="H82" s="123">
        <v>0</v>
      </c>
      <c r="I82" s="149">
        <f t="shared" si="11"/>
        <v>0</v>
      </c>
    </row>
    <row r="83" spans="1:9" ht="16.5" thickBot="1">
      <c r="A83" s="227"/>
      <c r="B83" s="117" t="s">
        <v>254</v>
      </c>
      <c r="C83" s="118"/>
      <c r="D83" s="150">
        <f t="shared" ref="D83:I83" si="12">D7+D22+D37+D60</f>
        <v>0</v>
      </c>
      <c r="E83" s="151">
        <f t="shared" si="12"/>
        <v>0</v>
      </c>
      <c r="F83" s="152">
        <f t="shared" si="12"/>
        <v>0</v>
      </c>
      <c r="G83" s="150">
        <f t="shared" si="12"/>
        <v>0</v>
      </c>
      <c r="H83" s="151">
        <f t="shared" si="12"/>
        <v>0</v>
      </c>
      <c r="I83" s="152">
        <f t="shared" si="12"/>
        <v>0</v>
      </c>
    </row>
    <row r="84" spans="1:9">
      <c r="A84" s="163"/>
      <c r="B84" s="227"/>
      <c r="C84" s="143"/>
      <c r="D84" s="227"/>
      <c r="E84" s="227"/>
      <c r="F84" s="19"/>
      <c r="G84" s="17"/>
      <c r="H84" s="17"/>
      <c r="I84" s="17"/>
    </row>
    <row r="85" spans="1:9">
      <c r="A85" s="227"/>
      <c r="B85" s="227"/>
      <c r="C85" s="143"/>
      <c r="D85" s="227"/>
      <c r="E85" s="227"/>
      <c r="F85" s="19"/>
      <c r="G85" s="17"/>
      <c r="H85" s="17"/>
      <c r="I85" s="17"/>
    </row>
    <row r="86" spans="1:9">
      <c r="A86" s="227"/>
      <c r="B86" s="227"/>
      <c r="C86" s="143"/>
      <c r="D86" s="227"/>
      <c r="E86" s="227"/>
      <c r="F86" s="20"/>
      <c r="G86" s="17"/>
      <c r="H86" s="17"/>
      <c r="I86" s="17"/>
    </row>
    <row r="87" spans="1:9">
      <c r="A87" s="227"/>
      <c r="B87" s="227"/>
      <c r="C87" s="143"/>
      <c r="D87" s="227"/>
      <c r="E87" s="227"/>
      <c r="F87" s="19"/>
      <c r="G87" s="17"/>
      <c r="H87" s="17"/>
      <c r="I87" s="17"/>
    </row>
    <row r="88" spans="1:9">
      <c r="A88" s="227"/>
      <c r="B88" s="227"/>
      <c r="C88" s="143"/>
      <c r="D88" s="227"/>
      <c r="E88" s="227"/>
      <c r="F88" s="19"/>
      <c r="G88" s="17"/>
      <c r="H88" s="17"/>
      <c r="I88" s="17"/>
    </row>
    <row r="89" spans="1:9">
      <c r="A89" s="227"/>
      <c r="B89" s="227"/>
      <c r="C89" s="143"/>
      <c r="D89" s="227"/>
      <c r="E89" s="227"/>
      <c r="F89" s="19"/>
      <c r="G89" s="17"/>
      <c r="H89" s="17"/>
      <c r="I89" s="17"/>
    </row>
    <row r="90" spans="1:9">
      <c r="A90" s="227"/>
      <c r="B90" s="227"/>
      <c r="C90" s="143"/>
      <c r="D90" s="227"/>
      <c r="E90" s="227"/>
      <c r="G90" s="227"/>
      <c r="H90" s="227"/>
      <c r="I90" s="227"/>
    </row>
    <row r="91" spans="1:9">
      <c r="A91" s="227"/>
      <c r="B91" s="227"/>
      <c r="C91" s="143"/>
      <c r="D91" s="227"/>
      <c r="E91" s="227"/>
      <c r="G91" s="227"/>
      <c r="H91" s="227"/>
      <c r="I91" s="227"/>
    </row>
    <row r="92" spans="1:9">
      <c r="A92" s="227"/>
      <c r="B92" s="227"/>
      <c r="C92" s="143"/>
      <c r="D92" s="227"/>
      <c r="E92" s="227"/>
      <c r="G92" s="227"/>
      <c r="H92" s="227"/>
      <c r="I92" s="227"/>
    </row>
    <row r="93" spans="1:9">
      <c r="A93" s="227"/>
      <c r="B93" s="227"/>
      <c r="C93" s="143"/>
      <c r="D93" s="227"/>
      <c r="E93" s="227"/>
      <c r="G93" s="227"/>
      <c r="H93" s="227"/>
      <c r="I93" s="227"/>
    </row>
    <row r="94" spans="1:9">
      <c r="A94" s="227"/>
      <c r="B94" s="227"/>
      <c r="C94" s="143"/>
      <c r="D94" s="227"/>
      <c r="E94" s="227"/>
      <c r="G94" s="227"/>
      <c r="H94" s="227"/>
      <c r="I94" s="227"/>
    </row>
    <row r="95" spans="1:9">
      <c r="A95" s="227"/>
      <c r="B95" s="227"/>
      <c r="C95" s="143"/>
      <c r="D95" s="227"/>
      <c r="E95" s="227"/>
      <c r="G95" s="227"/>
      <c r="H95" s="227"/>
      <c r="I95" s="227"/>
    </row>
    <row r="96" spans="1:9">
      <c r="A96" s="227"/>
      <c r="B96" s="227"/>
      <c r="C96" s="143"/>
      <c r="D96" s="227"/>
      <c r="E96" s="227"/>
      <c r="G96" s="227"/>
      <c r="H96" s="227"/>
      <c r="I96" s="227"/>
    </row>
    <row r="97" spans="1:9">
      <c r="A97" s="227"/>
      <c r="B97" s="227"/>
      <c r="C97" s="143"/>
      <c r="D97" s="227"/>
      <c r="E97" s="227"/>
      <c r="G97" s="227"/>
      <c r="H97" s="227"/>
      <c r="I97" s="227"/>
    </row>
    <row r="98" spans="1:9">
      <c r="A98" s="227"/>
      <c r="B98" s="227"/>
      <c r="C98" s="143"/>
      <c r="D98" s="227"/>
      <c r="E98" s="227"/>
      <c r="G98" s="227"/>
      <c r="H98" s="227"/>
      <c r="I98" s="227"/>
    </row>
    <row r="99" spans="1:9">
      <c r="A99" s="227"/>
      <c r="B99" s="227"/>
      <c r="C99" s="143"/>
      <c r="D99" s="227"/>
      <c r="E99" s="227"/>
      <c r="G99" s="227"/>
      <c r="H99" s="227"/>
      <c r="I99" s="227"/>
    </row>
    <row r="100" spans="1:9">
      <c r="A100" s="227"/>
      <c r="B100" s="227"/>
      <c r="C100" s="143"/>
      <c r="D100" s="227"/>
      <c r="E100" s="227"/>
      <c r="G100" s="227"/>
      <c r="H100" s="227"/>
      <c r="I100" s="227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11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8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7"/>
      <c r="B1" s="185" t="s">
        <v>51</v>
      </c>
      <c r="C1" s="182"/>
      <c r="D1" s="182"/>
      <c r="E1" s="143"/>
      <c r="F1" s="143"/>
      <c r="G1" s="227"/>
      <c r="H1" s="227"/>
      <c r="I1" s="227"/>
    </row>
    <row r="2" spans="1:9" ht="21" customHeight="1">
      <c r="A2" s="227"/>
      <c r="B2" s="179"/>
      <c r="C2" s="179"/>
      <c r="D2" s="179"/>
      <c r="E2" s="179"/>
      <c r="F2" s="179"/>
      <c r="G2" s="227"/>
      <c r="H2" s="227"/>
      <c r="I2" s="227"/>
    </row>
    <row r="3" spans="1:9" ht="18.75" customHeight="1">
      <c r="A3" s="157" t="s">
        <v>79</v>
      </c>
      <c r="B3" s="153"/>
      <c r="C3" s="290" t="s">
        <v>78</v>
      </c>
      <c r="D3" s="290"/>
      <c r="E3" s="227"/>
      <c r="F3" s="158">
        <v>300038</v>
      </c>
      <c r="G3" s="227"/>
      <c r="H3" s="227"/>
      <c r="I3" s="227"/>
    </row>
    <row r="4" spans="1:9" ht="19.5" customHeight="1" thickBot="1">
      <c r="A4" s="234" t="s">
        <v>48</v>
      </c>
      <c r="B4" s="130"/>
      <c r="C4" s="235" t="s">
        <v>13</v>
      </c>
      <c r="D4" s="156"/>
      <c r="E4" s="227"/>
      <c r="F4" s="159" t="s">
        <v>50</v>
      </c>
      <c r="G4" s="227"/>
      <c r="H4" s="122" t="s">
        <v>132</v>
      </c>
      <c r="I4" s="227"/>
    </row>
    <row r="5" spans="1:9" s="13" customFormat="1" ht="95.25" customHeight="1" thickBot="1">
      <c r="A5" s="144" t="s">
        <v>49</v>
      </c>
      <c r="B5" s="144" t="s">
        <v>14</v>
      </c>
      <c r="C5" s="145" t="s">
        <v>15</v>
      </c>
      <c r="D5" s="131" t="s">
        <v>16</v>
      </c>
      <c r="E5" s="132" t="s">
        <v>17</v>
      </c>
      <c r="F5" s="133" t="s">
        <v>18</v>
      </c>
      <c r="G5" s="131" t="s">
        <v>41</v>
      </c>
      <c r="H5" s="132" t="s">
        <v>42</v>
      </c>
      <c r="I5" s="133" t="s">
        <v>43</v>
      </c>
    </row>
    <row r="6" spans="1:9" ht="16.5" thickBot="1">
      <c r="A6" s="227"/>
      <c r="B6" s="119">
        <v>1</v>
      </c>
      <c r="C6" s="120">
        <v>2</v>
      </c>
      <c r="D6" s="134">
        <v>3</v>
      </c>
      <c r="E6" s="135">
        <v>4</v>
      </c>
      <c r="F6" s="136">
        <v>5</v>
      </c>
      <c r="G6" s="134">
        <v>6</v>
      </c>
      <c r="H6" s="135">
        <v>7</v>
      </c>
      <c r="I6" s="136">
        <v>8</v>
      </c>
    </row>
    <row r="7" spans="1:9" ht="36.75" customHeight="1" thickBot="1">
      <c r="A7" s="161" t="s">
        <v>134</v>
      </c>
      <c r="B7" s="161"/>
      <c r="C7" s="118"/>
      <c r="D7" s="150">
        <f t="shared" ref="D7:I7" si="0">SUM(D8:D21)</f>
        <v>0</v>
      </c>
      <c r="E7" s="150">
        <f t="shared" si="0"/>
        <v>0</v>
      </c>
      <c r="F7" s="150">
        <f t="shared" si="0"/>
        <v>0</v>
      </c>
      <c r="G7" s="150">
        <f t="shared" si="0"/>
        <v>0</v>
      </c>
      <c r="H7" s="150">
        <f t="shared" si="0"/>
        <v>0</v>
      </c>
      <c r="I7" s="150">
        <f t="shared" si="0"/>
        <v>0</v>
      </c>
    </row>
    <row r="8" spans="1:9">
      <c r="A8" s="127">
        <v>1</v>
      </c>
      <c r="B8" s="137" t="s">
        <v>135</v>
      </c>
      <c r="C8" s="138" t="s">
        <v>136</v>
      </c>
      <c r="D8" s="127">
        <v>0</v>
      </c>
      <c r="E8" s="126">
        <v>0</v>
      </c>
      <c r="F8" s="147">
        <f t="shared" ref="F8:F21" si="1">D8+E8</f>
        <v>0</v>
      </c>
      <c r="G8" s="146">
        <v>0</v>
      </c>
      <c r="H8" s="126">
        <v>0</v>
      </c>
      <c r="I8" s="147">
        <f t="shared" ref="I8:I21" si="2">G8+H8</f>
        <v>0</v>
      </c>
    </row>
    <row r="9" spans="1:9">
      <c r="A9" s="127">
        <v>2</v>
      </c>
      <c r="B9" s="139" t="s">
        <v>137</v>
      </c>
      <c r="C9" s="140" t="s">
        <v>138</v>
      </c>
      <c r="D9" s="127">
        <v>0</v>
      </c>
      <c r="E9" s="121">
        <v>0</v>
      </c>
      <c r="F9" s="148">
        <f t="shared" si="1"/>
        <v>0</v>
      </c>
      <c r="G9" s="146">
        <v>0</v>
      </c>
      <c r="H9" s="121">
        <v>0</v>
      </c>
      <c r="I9" s="148">
        <f t="shared" si="2"/>
        <v>0</v>
      </c>
    </row>
    <row r="10" spans="1:9">
      <c r="A10" s="127">
        <v>3</v>
      </c>
      <c r="B10" s="139" t="s">
        <v>139</v>
      </c>
      <c r="C10" s="140" t="s">
        <v>140</v>
      </c>
      <c r="D10" s="127">
        <v>0</v>
      </c>
      <c r="E10" s="121">
        <v>0</v>
      </c>
      <c r="F10" s="148">
        <f t="shared" si="1"/>
        <v>0</v>
      </c>
      <c r="G10" s="146">
        <v>0</v>
      </c>
      <c r="H10" s="121">
        <v>0</v>
      </c>
      <c r="I10" s="148">
        <f t="shared" si="2"/>
        <v>0</v>
      </c>
    </row>
    <row r="11" spans="1:9">
      <c r="A11" s="127">
        <v>4</v>
      </c>
      <c r="B11" s="139" t="s">
        <v>141</v>
      </c>
      <c r="C11" s="140" t="s">
        <v>142</v>
      </c>
      <c r="D11" s="127">
        <v>0</v>
      </c>
      <c r="E11" s="121">
        <v>0</v>
      </c>
      <c r="F11" s="148">
        <f t="shared" si="1"/>
        <v>0</v>
      </c>
      <c r="G11" s="146">
        <v>0</v>
      </c>
      <c r="H11" s="121">
        <v>0</v>
      </c>
      <c r="I11" s="148">
        <f t="shared" si="2"/>
        <v>0</v>
      </c>
    </row>
    <row r="12" spans="1:9">
      <c r="A12" s="127">
        <v>5</v>
      </c>
      <c r="B12" s="139" t="s">
        <v>143</v>
      </c>
      <c r="C12" s="140" t="s">
        <v>144</v>
      </c>
      <c r="D12" s="127">
        <v>0</v>
      </c>
      <c r="E12" s="121">
        <v>0</v>
      </c>
      <c r="F12" s="148">
        <f t="shared" si="1"/>
        <v>0</v>
      </c>
      <c r="G12" s="146">
        <v>0</v>
      </c>
      <c r="H12" s="121">
        <v>0</v>
      </c>
      <c r="I12" s="148">
        <f t="shared" si="2"/>
        <v>0</v>
      </c>
    </row>
    <row r="13" spans="1:9">
      <c r="A13" s="127">
        <v>6</v>
      </c>
      <c r="B13" s="139" t="s">
        <v>145</v>
      </c>
      <c r="C13" s="140" t="s">
        <v>146</v>
      </c>
      <c r="D13" s="127">
        <v>0</v>
      </c>
      <c r="E13" s="121">
        <v>0</v>
      </c>
      <c r="F13" s="148">
        <f t="shared" si="1"/>
        <v>0</v>
      </c>
      <c r="G13" s="146">
        <v>0</v>
      </c>
      <c r="H13" s="121">
        <v>0</v>
      </c>
      <c r="I13" s="148">
        <f t="shared" si="2"/>
        <v>0</v>
      </c>
    </row>
    <row r="14" spans="1:9">
      <c r="A14" s="127">
        <v>7</v>
      </c>
      <c r="B14" s="139" t="s">
        <v>147</v>
      </c>
      <c r="C14" s="140" t="s">
        <v>148</v>
      </c>
      <c r="D14" s="127">
        <v>0</v>
      </c>
      <c r="E14" s="121">
        <v>0</v>
      </c>
      <c r="F14" s="148">
        <f t="shared" si="1"/>
        <v>0</v>
      </c>
      <c r="G14" s="146">
        <v>0</v>
      </c>
      <c r="H14" s="121">
        <v>0</v>
      </c>
      <c r="I14" s="148">
        <f t="shared" si="2"/>
        <v>0</v>
      </c>
    </row>
    <row r="15" spans="1:9">
      <c r="A15" s="127">
        <v>8</v>
      </c>
      <c r="B15" s="139" t="s">
        <v>149</v>
      </c>
      <c r="C15" s="140" t="s">
        <v>150</v>
      </c>
      <c r="D15" s="127">
        <v>0</v>
      </c>
      <c r="E15" s="121">
        <v>0</v>
      </c>
      <c r="F15" s="148">
        <f t="shared" si="1"/>
        <v>0</v>
      </c>
      <c r="G15" s="146">
        <v>0</v>
      </c>
      <c r="H15" s="121">
        <v>0</v>
      </c>
      <c r="I15" s="148">
        <f t="shared" si="2"/>
        <v>0</v>
      </c>
    </row>
    <row r="16" spans="1:9">
      <c r="A16" s="127">
        <v>9</v>
      </c>
      <c r="B16" s="139" t="s">
        <v>151</v>
      </c>
      <c r="C16" s="140" t="s">
        <v>152</v>
      </c>
      <c r="D16" s="127">
        <v>0</v>
      </c>
      <c r="E16" s="121">
        <v>0</v>
      </c>
      <c r="F16" s="148">
        <f t="shared" si="1"/>
        <v>0</v>
      </c>
      <c r="G16" s="146">
        <v>0</v>
      </c>
      <c r="H16" s="121">
        <v>0</v>
      </c>
      <c r="I16" s="148">
        <f t="shared" si="2"/>
        <v>0</v>
      </c>
    </row>
    <row r="17" spans="1:9">
      <c r="A17" s="127">
        <v>10</v>
      </c>
      <c r="B17" s="139" t="s">
        <v>153</v>
      </c>
      <c r="C17" s="140" t="s">
        <v>154</v>
      </c>
      <c r="D17" s="127">
        <v>0</v>
      </c>
      <c r="E17" s="121">
        <v>0</v>
      </c>
      <c r="F17" s="148">
        <f t="shared" si="1"/>
        <v>0</v>
      </c>
      <c r="G17" s="146">
        <v>0</v>
      </c>
      <c r="H17" s="121">
        <v>0</v>
      </c>
      <c r="I17" s="148">
        <f t="shared" si="2"/>
        <v>0</v>
      </c>
    </row>
    <row r="18" spans="1:9">
      <c r="A18" s="127">
        <v>11</v>
      </c>
      <c r="B18" s="139" t="s">
        <v>155</v>
      </c>
      <c r="C18" s="140" t="s">
        <v>156</v>
      </c>
      <c r="D18" s="127">
        <v>0</v>
      </c>
      <c r="E18" s="121">
        <v>0</v>
      </c>
      <c r="F18" s="148">
        <f t="shared" si="1"/>
        <v>0</v>
      </c>
      <c r="G18" s="146">
        <v>0</v>
      </c>
      <c r="H18" s="121">
        <v>0</v>
      </c>
      <c r="I18" s="148">
        <f t="shared" si="2"/>
        <v>0</v>
      </c>
    </row>
    <row r="19" spans="1:9">
      <c r="A19" s="127">
        <v>12</v>
      </c>
      <c r="B19" s="139" t="s">
        <v>157</v>
      </c>
      <c r="C19" s="140" t="s">
        <v>158</v>
      </c>
      <c r="D19" s="127">
        <v>0</v>
      </c>
      <c r="E19" s="121">
        <v>0</v>
      </c>
      <c r="F19" s="148">
        <f t="shared" si="1"/>
        <v>0</v>
      </c>
      <c r="G19" s="146">
        <v>0</v>
      </c>
      <c r="H19" s="121">
        <v>0</v>
      </c>
      <c r="I19" s="148">
        <f t="shared" si="2"/>
        <v>0</v>
      </c>
    </row>
    <row r="20" spans="1:9">
      <c r="A20" s="127">
        <v>13</v>
      </c>
      <c r="B20" s="139" t="s">
        <v>159</v>
      </c>
      <c r="C20" s="140" t="s">
        <v>160</v>
      </c>
      <c r="D20" s="127">
        <v>0</v>
      </c>
      <c r="E20" s="121">
        <v>0</v>
      </c>
      <c r="F20" s="148">
        <f t="shared" si="1"/>
        <v>0</v>
      </c>
      <c r="G20" s="146">
        <v>0</v>
      </c>
      <c r="H20" s="121">
        <v>0</v>
      </c>
      <c r="I20" s="148">
        <f t="shared" si="2"/>
        <v>0</v>
      </c>
    </row>
    <row r="21" spans="1:9" ht="16.5" thickBot="1">
      <c r="A21" s="125">
        <v>14</v>
      </c>
      <c r="B21" s="141" t="s">
        <v>161</v>
      </c>
      <c r="C21" s="142" t="s">
        <v>162</v>
      </c>
      <c r="D21" s="125">
        <v>0</v>
      </c>
      <c r="E21" s="124">
        <v>0</v>
      </c>
      <c r="F21" s="149">
        <f t="shared" si="1"/>
        <v>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163</v>
      </c>
      <c r="B22" s="161"/>
      <c r="C22" s="118"/>
      <c r="D22" s="150">
        <f t="shared" ref="D22:I22" si="3">SUM(D23:D36)</f>
        <v>0</v>
      </c>
      <c r="E22" s="150">
        <f t="shared" si="3"/>
        <v>0</v>
      </c>
      <c r="F22" s="150">
        <f t="shared" si="3"/>
        <v>0</v>
      </c>
      <c r="G22" s="150">
        <f t="shared" si="3"/>
        <v>0</v>
      </c>
      <c r="H22" s="150">
        <f t="shared" si="3"/>
        <v>0</v>
      </c>
      <c r="I22" s="150">
        <f t="shared" si="3"/>
        <v>0</v>
      </c>
    </row>
    <row r="23" spans="1:9">
      <c r="A23" s="127">
        <v>1</v>
      </c>
      <c r="B23" s="137" t="s">
        <v>135</v>
      </c>
      <c r="C23" s="138" t="s">
        <v>136</v>
      </c>
      <c r="D23" s="146">
        <v>0</v>
      </c>
      <c r="E23" s="126">
        <v>0</v>
      </c>
      <c r="F23" s="147">
        <f t="shared" ref="F23:F36" si="4">D23+E23</f>
        <v>0</v>
      </c>
      <c r="G23" s="146">
        <v>0</v>
      </c>
      <c r="H23" s="126">
        <v>0</v>
      </c>
      <c r="I23" s="147">
        <f t="shared" ref="I23:I36" si="5">G23+H23</f>
        <v>0</v>
      </c>
    </row>
    <row r="24" spans="1:9">
      <c r="A24" s="127">
        <v>2</v>
      </c>
      <c r="B24" s="139" t="s">
        <v>137</v>
      </c>
      <c r="C24" s="140" t="s">
        <v>138</v>
      </c>
      <c r="D24" s="146">
        <v>0</v>
      </c>
      <c r="E24" s="121">
        <v>0</v>
      </c>
      <c r="F24" s="148">
        <f t="shared" si="4"/>
        <v>0</v>
      </c>
      <c r="G24" s="146">
        <v>0</v>
      </c>
      <c r="H24" s="121">
        <v>0</v>
      </c>
      <c r="I24" s="148">
        <f t="shared" si="5"/>
        <v>0</v>
      </c>
    </row>
    <row r="25" spans="1:9">
      <c r="A25" s="127">
        <v>3</v>
      </c>
      <c r="B25" s="139" t="s">
        <v>139</v>
      </c>
      <c r="C25" s="140" t="s">
        <v>140</v>
      </c>
      <c r="D25" s="146">
        <v>0</v>
      </c>
      <c r="E25" s="121">
        <v>0</v>
      </c>
      <c r="F25" s="148">
        <f t="shared" si="4"/>
        <v>0</v>
      </c>
      <c r="G25" s="146">
        <v>0</v>
      </c>
      <c r="H25" s="121">
        <v>0</v>
      </c>
      <c r="I25" s="148">
        <f t="shared" si="5"/>
        <v>0</v>
      </c>
    </row>
    <row r="26" spans="1:9">
      <c r="A26" s="127">
        <v>4</v>
      </c>
      <c r="B26" s="139" t="s">
        <v>141</v>
      </c>
      <c r="C26" s="140" t="s">
        <v>142</v>
      </c>
      <c r="D26" s="146">
        <v>0</v>
      </c>
      <c r="E26" s="121">
        <v>0</v>
      </c>
      <c r="F26" s="148">
        <f t="shared" si="4"/>
        <v>0</v>
      </c>
      <c r="G26" s="146">
        <v>0</v>
      </c>
      <c r="H26" s="121">
        <v>0</v>
      </c>
      <c r="I26" s="148">
        <f t="shared" si="5"/>
        <v>0</v>
      </c>
    </row>
    <row r="27" spans="1:9">
      <c r="A27" s="127">
        <v>5</v>
      </c>
      <c r="B27" s="139" t="s">
        <v>143</v>
      </c>
      <c r="C27" s="140" t="s">
        <v>144</v>
      </c>
      <c r="D27" s="146">
        <v>0</v>
      </c>
      <c r="E27" s="121">
        <v>0</v>
      </c>
      <c r="F27" s="148">
        <f t="shared" si="4"/>
        <v>0</v>
      </c>
      <c r="G27" s="146">
        <v>0</v>
      </c>
      <c r="H27" s="121">
        <v>0</v>
      </c>
      <c r="I27" s="148">
        <f t="shared" si="5"/>
        <v>0</v>
      </c>
    </row>
    <row r="28" spans="1:9">
      <c r="A28" s="127">
        <v>6</v>
      </c>
      <c r="B28" s="139" t="s">
        <v>145</v>
      </c>
      <c r="C28" s="140" t="s">
        <v>146</v>
      </c>
      <c r="D28" s="146">
        <v>0</v>
      </c>
      <c r="E28" s="121">
        <v>0</v>
      </c>
      <c r="F28" s="148">
        <f t="shared" si="4"/>
        <v>0</v>
      </c>
      <c r="G28" s="146">
        <v>0</v>
      </c>
      <c r="H28" s="121">
        <v>0</v>
      </c>
      <c r="I28" s="148">
        <f t="shared" si="5"/>
        <v>0</v>
      </c>
    </row>
    <row r="29" spans="1:9">
      <c r="A29" s="127">
        <v>7</v>
      </c>
      <c r="B29" s="139" t="s">
        <v>147</v>
      </c>
      <c r="C29" s="140" t="s">
        <v>148</v>
      </c>
      <c r="D29" s="146">
        <v>0</v>
      </c>
      <c r="E29" s="121">
        <v>0</v>
      </c>
      <c r="F29" s="148">
        <f t="shared" si="4"/>
        <v>0</v>
      </c>
      <c r="G29" s="146">
        <v>0</v>
      </c>
      <c r="H29" s="121">
        <v>0</v>
      </c>
      <c r="I29" s="148">
        <f t="shared" si="5"/>
        <v>0</v>
      </c>
    </row>
    <row r="30" spans="1:9">
      <c r="A30" s="127">
        <v>8</v>
      </c>
      <c r="B30" s="139" t="s">
        <v>149</v>
      </c>
      <c r="C30" s="140" t="s">
        <v>150</v>
      </c>
      <c r="D30" s="146">
        <v>0</v>
      </c>
      <c r="E30" s="121">
        <v>0</v>
      </c>
      <c r="F30" s="148">
        <f t="shared" si="4"/>
        <v>0</v>
      </c>
      <c r="G30" s="146">
        <v>0</v>
      </c>
      <c r="H30" s="121">
        <v>0</v>
      </c>
      <c r="I30" s="148">
        <f t="shared" si="5"/>
        <v>0</v>
      </c>
    </row>
    <row r="31" spans="1:9">
      <c r="A31" s="127">
        <v>9</v>
      </c>
      <c r="B31" s="139" t="s">
        <v>151</v>
      </c>
      <c r="C31" s="140" t="s">
        <v>152</v>
      </c>
      <c r="D31" s="146">
        <v>0</v>
      </c>
      <c r="E31" s="121">
        <v>0</v>
      </c>
      <c r="F31" s="148">
        <f t="shared" si="4"/>
        <v>0</v>
      </c>
      <c r="G31" s="146">
        <v>0</v>
      </c>
      <c r="H31" s="121">
        <v>0</v>
      </c>
      <c r="I31" s="148">
        <f t="shared" si="5"/>
        <v>0</v>
      </c>
    </row>
    <row r="32" spans="1:9">
      <c r="A32" s="127">
        <v>10</v>
      </c>
      <c r="B32" s="139" t="s">
        <v>153</v>
      </c>
      <c r="C32" s="140" t="s">
        <v>154</v>
      </c>
      <c r="D32" s="146">
        <v>0</v>
      </c>
      <c r="E32" s="121">
        <v>0</v>
      </c>
      <c r="F32" s="148">
        <f t="shared" si="4"/>
        <v>0</v>
      </c>
      <c r="G32" s="146">
        <v>0</v>
      </c>
      <c r="H32" s="121">
        <v>0</v>
      </c>
      <c r="I32" s="148">
        <f t="shared" si="5"/>
        <v>0</v>
      </c>
    </row>
    <row r="33" spans="1:9">
      <c r="A33" s="127">
        <v>11</v>
      </c>
      <c r="B33" s="139" t="s">
        <v>155</v>
      </c>
      <c r="C33" s="140" t="s">
        <v>156</v>
      </c>
      <c r="D33" s="146">
        <v>0</v>
      </c>
      <c r="E33" s="121">
        <v>0</v>
      </c>
      <c r="F33" s="148">
        <f t="shared" si="4"/>
        <v>0</v>
      </c>
      <c r="G33" s="146">
        <v>0</v>
      </c>
      <c r="H33" s="121">
        <v>0</v>
      </c>
      <c r="I33" s="148">
        <f t="shared" si="5"/>
        <v>0</v>
      </c>
    </row>
    <row r="34" spans="1:9">
      <c r="A34" s="127">
        <v>12</v>
      </c>
      <c r="B34" s="139" t="s">
        <v>157</v>
      </c>
      <c r="C34" s="140" t="s">
        <v>158</v>
      </c>
      <c r="D34" s="146">
        <v>0</v>
      </c>
      <c r="E34" s="121">
        <v>0</v>
      </c>
      <c r="F34" s="148">
        <f t="shared" si="4"/>
        <v>0</v>
      </c>
      <c r="G34" s="146">
        <v>0</v>
      </c>
      <c r="H34" s="121">
        <v>0</v>
      </c>
      <c r="I34" s="148">
        <f t="shared" si="5"/>
        <v>0</v>
      </c>
    </row>
    <row r="35" spans="1:9">
      <c r="A35" s="127">
        <v>13</v>
      </c>
      <c r="B35" s="139" t="s">
        <v>159</v>
      </c>
      <c r="C35" s="140" t="s">
        <v>160</v>
      </c>
      <c r="D35" s="146">
        <v>0</v>
      </c>
      <c r="E35" s="121">
        <v>0</v>
      </c>
      <c r="F35" s="148">
        <f t="shared" si="4"/>
        <v>0</v>
      </c>
      <c r="G35" s="146">
        <v>0</v>
      </c>
      <c r="H35" s="121">
        <v>0</v>
      </c>
      <c r="I35" s="148">
        <f t="shared" si="5"/>
        <v>0</v>
      </c>
    </row>
    <row r="36" spans="1:9" ht="16.5" thickBot="1">
      <c r="A36" s="127">
        <v>14</v>
      </c>
      <c r="B36" s="141" t="s">
        <v>161</v>
      </c>
      <c r="C36" s="142" t="s">
        <v>162</v>
      </c>
      <c r="D36" s="146">
        <v>0</v>
      </c>
      <c r="E36" s="124">
        <v>0</v>
      </c>
      <c r="F36" s="149">
        <f t="shared" si="4"/>
        <v>0</v>
      </c>
      <c r="G36" s="146">
        <v>0</v>
      </c>
      <c r="H36" s="124">
        <v>0</v>
      </c>
      <c r="I36" s="149">
        <f t="shared" si="5"/>
        <v>0</v>
      </c>
    </row>
    <row r="37" spans="1:9" ht="16.5" thickBot="1">
      <c r="A37" s="161" t="s">
        <v>164</v>
      </c>
      <c r="B37" s="161"/>
      <c r="C37" s="118"/>
      <c r="D37" s="150">
        <f t="shared" ref="D37:I37" si="6">SUM(D38:D59)</f>
        <v>0</v>
      </c>
      <c r="E37" s="150">
        <f t="shared" si="6"/>
        <v>0</v>
      </c>
      <c r="F37" s="150">
        <f t="shared" si="6"/>
        <v>0</v>
      </c>
      <c r="G37" s="150">
        <f t="shared" si="6"/>
        <v>0</v>
      </c>
      <c r="H37" s="150">
        <f t="shared" si="6"/>
        <v>0</v>
      </c>
      <c r="I37" s="150">
        <f t="shared" si="6"/>
        <v>0</v>
      </c>
    </row>
    <row r="38" spans="1:9" ht="47.25">
      <c r="A38" s="127">
        <v>15</v>
      </c>
      <c r="B38" s="137" t="s">
        <v>165</v>
      </c>
      <c r="C38" s="138" t="s">
        <v>166</v>
      </c>
      <c r="D38" s="127">
        <v>0</v>
      </c>
      <c r="E38" s="126">
        <v>0</v>
      </c>
      <c r="F38" s="147">
        <f t="shared" ref="F38:F59" si="7">D38+E38</f>
        <v>0</v>
      </c>
      <c r="G38" s="127">
        <v>0</v>
      </c>
      <c r="H38" s="126">
        <v>0</v>
      </c>
      <c r="I38" s="147">
        <f t="shared" ref="I38:I59" si="8">G38+H38</f>
        <v>0</v>
      </c>
    </row>
    <row r="39" spans="1:9">
      <c r="A39" s="127">
        <v>16</v>
      </c>
      <c r="B39" s="139" t="s">
        <v>167</v>
      </c>
      <c r="C39" s="140" t="s">
        <v>168</v>
      </c>
      <c r="D39" s="127">
        <v>0</v>
      </c>
      <c r="E39" s="121">
        <v>0</v>
      </c>
      <c r="F39" s="148">
        <f t="shared" si="7"/>
        <v>0</v>
      </c>
      <c r="G39" s="127">
        <v>0</v>
      </c>
      <c r="H39" s="121">
        <v>0</v>
      </c>
      <c r="I39" s="148">
        <f t="shared" si="8"/>
        <v>0</v>
      </c>
    </row>
    <row r="40" spans="1:9" ht="31.5">
      <c r="A40" s="127">
        <v>17</v>
      </c>
      <c r="B40" s="139" t="s">
        <v>169</v>
      </c>
      <c r="C40" s="140" t="s">
        <v>170</v>
      </c>
      <c r="D40" s="127">
        <v>0</v>
      </c>
      <c r="E40" s="121">
        <v>0</v>
      </c>
      <c r="F40" s="148">
        <f t="shared" si="7"/>
        <v>0</v>
      </c>
      <c r="G40" s="127">
        <v>0</v>
      </c>
      <c r="H40" s="121">
        <v>0</v>
      </c>
      <c r="I40" s="148">
        <f t="shared" si="8"/>
        <v>0</v>
      </c>
    </row>
    <row r="41" spans="1:9" ht="31.5">
      <c r="A41" s="127">
        <v>18</v>
      </c>
      <c r="B41" s="139" t="s">
        <v>171</v>
      </c>
      <c r="C41" s="140" t="s">
        <v>172</v>
      </c>
      <c r="D41" s="127">
        <v>0</v>
      </c>
      <c r="E41" s="121">
        <v>0</v>
      </c>
      <c r="F41" s="148">
        <f t="shared" si="7"/>
        <v>0</v>
      </c>
      <c r="G41" s="127">
        <v>0</v>
      </c>
      <c r="H41" s="121">
        <v>0</v>
      </c>
      <c r="I41" s="148">
        <f t="shared" si="8"/>
        <v>0</v>
      </c>
    </row>
    <row r="42" spans="1:9" ht="31.5">
      <c r="A42" s="127">
        <v>19</v>
      </c>
      <c r="B42" s="139" t="s">
        <v>173</v>
      </c>
      <c r="C42" s="140" t="s">
        <v>174</v>
      </c>
      <c r="D42" s="127">
        <v>0</v>
      </c>
      <c r="E42" s="121">
        <v>0</v>
      </c>
      <c r="F42" s="148">
        <f t="shared" si="7"/>
        <v>0</v>
      </c>
      <c r="G42" s="127">
        <v>0</v>
      </c>
      <c r="H42" s="121">
        <v>0</v>
      </c>
      <c r="I42" s="148">
        <f t="shared" si="8"/>
        <v>0</v>
      </c>
    </row>
    <row r="43" spans="1:9">
      <c r="A43" s="127">
        <v>20</v>
      </c>
      <c r="B43" s="139" t="s">
        <v>175</v>
      </c>
      <c r="C43" s="140" t="s">
        <v>176</v>
      </c>
      <c r="D43" s="127">
        <v>0</v>
      </c>
      <c r="E43" s="121">
        <v>0</v>
      </c>
      <c r="F43" s="148">
        <f t="shared" si="7"/>
        <v>0</v>
      </c>
      <c r="G43" s="127">
        <v>0</v>
      </c>
      <c r="H43" s="121">
        <v>0</v>
      </c>
      <c r="I43" s="148">
        <f t="shared" si="8"/>
        <v>0</v>
      </c>
    </row>
    <row r="44" spans="1:9">
      <c r="A44" s="127">
        <v>21</v>
      </c>
      <c r="B44" s="139" t="s">
        <v>177</v>
      </c>
      <c r="C44" s="140" t="s">
        <v>178</v>
      </c>
      <c r="D44" s="127">
        <v>0</v>
      </c>
      <c r="E44" s="121">
        <v>0</v>
      </c>
      <c r="F44" s="148">
        <f t="shared" si="7"/>
        <v>0</v>
      </c>
      <c r="G44" s="127">
        <v>0</v>
      </c>
      <c r="H44" s="121">
        <v>0</v>
      </c>
      <c r="I44" s="148">
        <f t="shared" si="8"/>
        <v>0</v>
      </c>
    </row>
    <row r="45" spans="1:9" ht="16.5" customHeight="1">
      <c r="A45" s="127">
        <v>22</v>
      </c>
      <c r="B45" s="139" t="s">
        <v>179</v>
      </c>
      <c r="C45" s="140" t="s">
        <v>180</v>
      </c>
      <c r="D45" s="127">
        <v>0</v>
      </c>
      <c r="E45" s="121">
        <v>0</v>
      </c>
      <c r="F45" s="148">
        <f t="shared" si="7"/>
        <v>0</v>
      </c>
      <c r="G45" s="127">
        <v>0</v>
      </c>
      <c r="H45" s="121">
        <v>0</v>
      </c>
      <c r="I45" s="148">
        <f t="shared" si="8"/>
        <v>0</v>
      </c>
    </row>
    <row r="46" spans="1:9">
      <c r="A46" s="127">
        <v>23</v>
      </c>
      <c r="B46" s="139" t="s">
        <v>181</v>
      </c>
      <c r="C46" s="140" t="s">
        <v>182</v>
      </c>
      <c r="D46" s="127">
        <v>0</v>
      </c>
      <c r="E46" s="121">
        <v>0</v>
      </c>
      <c r="F46" s="148">
        <f t="shared" si="7"/>
        <v>0</v>
      </c>
      <c r="G46" s="127">
        <v>0</v>
      </c>
      <c r="H46" s="121">
        <v>0</v>
      </c>
      <c r="I46" s="148">
        <f t="shared" si="8"/>
        <v>0</v>
      </c>
    </row>
    <row r="47" spans="1:9">
      <c r="A47" s="127">
        <v>24</v>
      </c>
      <c r="B47" s="139" t="s">
        <v>183</v>
      </c>
      <c r="C47" s="140" t="s">
        <v>184</v>
      </c>
      <c r="D47" s="127">
        <v>0</v>
      </c>
      <c r="E47" s="121">
        <v>0</v>
      </c>
      <c r="F47" s="148">
        <f t="shared" si="7"/>
        <v>0</v>
      </c>
      <c r="G47" s="127">
        <v>0</v>
      </c>
      <c r="H47" s="121">
        <v>0</v>
      </c>
      <c r="I47" s="148">
        <f t="shared" si="8"/>
        <v>0</v>
      </c>
    </row>
    <row r="48" spans="1:9">
      <c r="A48" s="127">
        <v>25</v>
      </c>
      <c r="B48" s="139" t="s">
        <v>185</v>
      </c>
      <c r="C48" s="140" t="s">
        <v>186</v>
      </c>
      <c r="D48" s="127">
        <v>0</v>
      </c>
      <c r="E48" s="121">
        <v>0</v>
      </c>
      <c r="F48" s="148">
        <f t="shared" si="7"/>
        <v>0</v>
      </c>
      <c r="G48" s="127">
        <v>0</v>
      </c>
      <c r="H48" s="121">
        <v>0</v>
      </c>
      <c r="I48" s="148">
        <f t="shared" si="8"/>
        <v>0</v>
      </c>
    </row>
    <row r="49" spans="1:9">
      <c r="A49" s="127">
        <v>26</v>
      </c>
      <c r="B49" s="139" t="s">
        <v>187</v>
      </c>
      <c r="C49" s="140" t="s">
        <v>188</v>
      </c>
      <c r="D49" s="127">
        <v>0</v>
      </c>
      <c r="E49" s="121">
        <v>0</v>
      </c>
      <c r="F49" s="148">
        <f t="shared" si="7"/>
        <v>0</v>
      </c>
      <c r="G49" s="127">
        <v>0</v>
      </c>
      <c r="H49" s="121">
        <v>0</v>
      </c>
      <c r="I49" s="148">
        <f t="shared" si="8"/>
        <v>0</v>
      </c>
    </row>
    <row r="50" spans="1:9">
      <c r="A50" s="127">
        <v>27</v>
      </c>
      <c r="B50" s="139" t="s">
        <v>189</v>
      </c>
      <c r="C50" s="140" t="s">
        <v>190</v>
      </c>
      <c r="D50" s="127">
        <v>0</v>
      </c>
      <c r="E50" s="121">
        <v>0</v>
      </c>
      <c r="F50" s="148">
        <f t="shared" si="7"/>
        <v>0</v>
      </c>
      <c r="G50" s="127">
        <v>0</v>
      </c>
      <c r="H50" s="121">
        <v>0</v>
      </c>
      <c r="I50" s="148">
        <f t="shared" si="8"/>
        <v>0</v>
      </c>
    </row>
    <row r="51" spans="1:9">
      <c r="A51" s="127">
        <v>28</v>
      </c>
      <c r="B51" s="139" t="s">
        <v>191</v>
      </c>
      <c r="C51" s="140" t="s">
        <v>192</v>
      </c>
      <c r="D51" s="127">
        <v>0</v>
      </c>
      <c r="E51" s="121">
        <v>0</v>
      </c>
      <c r="F51" s="148">
        <f t="shared" si="7"/>
        <v>0</v>
      </c>
      <c r="G51" s="127">
        <v>0</v>
      </c>
      <c r="H51" s="121">
        <v>0</v>
      </c>
      <c r="I51" s="148">
        <f t="shared" si="8"/>
        <v>0</v>
      </c>
    </row>
    <row r="52" spans="1:9">
      <c r="A52" s="127">
        <v>29</v>
      </c>
      <c r="B52" s="139" t="s">
        <v>193</v>
      </c>
      <c r="C52" s="140" t="s">
        <v>194</v>
      </c>
      <c r="D52" s="127">
        <v>0</v>
      </c>
      <c r="E52" s="121">
        <v>0</v>
      </c>
      <c r="F52" s="148">
        <f t="shared" si="7"/>
        <v>0</v>
      </c>
      <c r="G52" s="127">
        <v>0</v>
      </c>
      <c r="H52" s="121">
        <v>0</v>
      </c>
      <c r="I52" s="148">
        <f t="shared" si="8"/>
        <v>0</v>
      </c>
    </row>
    <row r="53" spans="1:9">
      <c r="A53" s="127">
        <v>30</v>
      </c>
      <c r="B53" s="139" t="s">
        <v>195</v>
      </c>
      <c r="C53" s="140" t="s">
        <v>196</v>
      </c>
      <c r="D53" s="127">
        <v>0</v>
      </c>
      <c r="E53" s="121">
        <v>0</v>
      </c>
      <c r="F53" s="148">
        <f t="shared" si="7"/>
        <v>0</v>
      </c>
      <c r="G53" s="127">
        <v>0</v>
      </c>
      <c r="H53" s="121">
        <v>0</v>
      </c>
      <c r="I53" s="148">
        <f t="shared" si="8"/>
        <v>0</v>
      </c>
    </row>
    <row r="54" spans="1:9" ht="31.5">
      <c r="A54" s="127">
        <v>31</v>
      </c>
      <c r="B54" s="139" t="s">
        <v>197</v>
      </c>
      <c r="C54" s="140" t="s">
        <v>198</v>
      </c>
      <c r="D54" s="127">
        <v>0</v>
      </c>
      <c r="E54" s="121">
        <v>0</v>
      </c>
      <c r="F54" s="148">
        <f t="shared" si="7"/>
        <v>0</v>
      </c>
      <c r="G54" s="127">
        <v>0</v>
      </c>
      <c r="H54" s="121">
        <v>0</v>
      </c>
      <c r="I54" s="148">
        <f t="shared" si="8"/>
        <v>0</v>
      </c>
    </row>
    <row r="55" spans="1:9" ht="31.5">
      <c r="A55" s="127">
        <v>32</v>
      </c>
      <c r="B55" s="139" t="s">
        <v>199</v>
      </c>
      <c r="C55" s="140" t="s">
        <v>200</v>
      </c>
      <c r="D55" s="127">
        <v>0</v>
      </c>
      <c r="E55" s="121">
        <v>0</v>
      </c>
      <c r="F55" s="148">
        <f t="shared" si="7"/>
        <v>0</v>
      </c>
      <c r="G55" s="127">
        <v>0</v>
      </c>
      <c r="H55" s="121">
        <v>0</v>
      </c>
      <c r="I55" s="148">
        <f t="shared" si="8"/>
        <v>0</v>
      </c>
    </row>
    <row r="56" spans="1:9" ht="31.5">
      <c r="A56" s="127">
        <v>33</v>
      </c>
      <c r="B56" s="139" t="s">
        <v>201</v>
      </c>
      <c r="C56" s="140" t="s">
        <v>202</v>
      </c>
      <c r="D56" s="127">
        <v>0</v>
      </c>
      <c r="E56" s="121">
        <v>0</v>
      </c>
      <c r="F56" s="148">
        <f t="shared" si="7"/>
        <v>0</v>
      </c>
      <c r="G56" s="127">
        <v>0</v>
      </c>
      <c r="H56" s="121">
        <v>0</v>
      </c>
      <c r="I56" s="148">
        <f t="shared" si="8"/>
        <v>0</v>
      </c>
    </row>
    <row r="57" spans="1:9">
      <c r="A57" s="127">
        <v>34</v>
      </c>
      <c r="B57" s="139" t="s">
        <v>203</v>
      </c>
      <c r="C57" s="140" t="s">
        <v>204</v>
      </c>
      <c r="D57" s="127">
        <v>0</v>
      </c>
      <c r="E57" s="121">
        <v>0</v>
      </c>
      <c r="F57" s="148">
        <f t="shared" si="7"/>
        <v>0</v>
      </c>
      <c r="G57" s="127">
        <v>0</v>
      </c>
      <c r="H57" s="121">
        <v>0</v>
      </c>
      <c r="I57" s="148">
        <f t="shared" si="8"/>
        <v>0</v>
      </c>
    </row>
    <row r="58" spans="1:9">
      <c r="A58" s="127">
        <v>35</v>
      </c>
      <c r="B58" s="139" t="s">
        <v>205</v>
      </c>
      <c r="C58" s="140" t="s">
        <v>206</v>
      </c>
      <c r="D58" s="127">
        <v>0</v>
      </c>
      <c r="E58" s="121">
        <v>0</v>
      </c>
      <c r="F58" s="148">
        <f t="shared" si="7"/>
        <v>0</v>
      </c>
      <c r="G58" s="127">
        <v>0</v>
      </c>
      <c r="H58" s="121">
        <v>0</v>
      </c>
      <c r="I58" s="148">
        <f t="shared" si="8"/>
        <v>0</v>
      </c>
    </row>
    <row r="59" spans="1:9" ht="16.5" thickBot="1">
      <c r="A59" s="127">
        <v>36</v>
      </c>
      <c r="B59" s="141" t="s">
        <v>207</v>
      </c>
      <c r="C59" s="142" t="s">
        <v>208</v>
      </c>
      <c r="D59" s="127">
        <v>0</v>
      </c>
      <c r="E59" s="123">
        <v>0</v>
      </c>
      <c r="F59" s="149">
        <f t="shared" si="7"/>
        <v>0</v>
      </c>
      <c r="G59" s="127">
        <v>0</v>
      </c>
      <c r="H59" s="123">
        <v>0</v>
      </c>
      <c r="I59" s="149">
        <f t="shared" si="8"/>
        <v>0</v>
      </c>
    </row>
    <row r="60" spans="1:9" ht="16.5" thickBot="1">
      <c r="A60" s="161" t="s">
        <v>209</v>
      </c>
      <c r="B60" s="161"/>
      <c r="C60" s="162"/>
      <c r="D60" s="150">
        <f t="shared" ref="D60:I60" si="9">SUM(D61:D82)</f>
        <v>0</v>
      </c>
      <c r="E60" s="151">
        <f t="shared" si="9"/>
        <v>0</v>
      </c>
      <c r="F60" s="152">
        <f t="shared" si="9"/>
        <v>0</v>
      </c>
      <c r="G60" s="150">
        <f t="shared" si="9"/>
        <v>0</v>
      </c>
      <c r="H60" s="151">
        <f t="shared" si="9"/>
        <v>0</v>
      </c>
      <c r="I60" s="152">
        <f t="shared" si="9"/>
        <v>0</v>
      </c>
    </row>
    <row r="61" spans="1:9">
      <c r="A61" s="127">
        <v>37</v>
      </c>
      <c r="B61" s="137" t="s">
        <v>210</v>
      </c>
      <c r="C61" s="138" t="s">
        <v>211</v>
      </c>
      <c r="D61" s="127">
        <v>0</v>
      </c>
      <c r="E61" s="126">
        <v>0</v>
      </c>
      <c r="F61" s="147">
        <f t="shared" ref="F61:F82" si="10">D61+E61</f>
        <v>0</v>
      </c>
      <c r="G61" s="146">
        <v>0</v>
      </c>
      <c r="H61" s="126">
        <v>0</v>
      </c>
      <c r="I61" s="147">
        <f t="shared" ref="I61:I82" si="11">G61+H61</f>
        <v>0</v>
      </c>
    </row>
    <row r="62" spans="1:9">
      <c r="A62" s="127">
        <v>38</v>
      </c>
      <c r="B62" s="139" t="s">
        <v>212</v>
      </c>
      <c r="C62" s="140" t="s">
        <v>213</v>
      </c>
      <c r="D62" s="127">
        <v>0</v>
      </c>
      <c r="E62" s="121">
        <v>0</v>
      </c>
      <c r="F62" s="148">
        <f t="shared" si="10"/>
        <v>0</v>
      </c>
      <c r="G62" s="146">
        <v>0</v>
      </c>
      <c r="H62" s="121">
        <v>0</v>
      </c>
      <c r="I62" s="148">
        <f t="shared" si="11"/>
        <v>0</v>
      </c>
    </row>
    <row r="63" spans="1:9">
      <c r="A63" s="127">
        <v>39</v>
      </c>
      <c r="B63" s="139" t="s">
        <v>214</v>
      </c>
      <c r="C63" s="140" t="s">
        <v>215</v>
      </c>
      <c r="D63" s="127">
        <v>0</v>
      </c>
      <c r="E63" s="121">
        <v>0</v>
      </c>
      <c r="F63" s="148">
        <f t="shared" si="10"/>
        <v>0</v>
      </c>
      <c r="G63" s="146">
        <v>0</v>
      </c>
      <c r="H63" s="121">
        <v>0</v>
      </c>
      <c r="I63" s="148">
        <f t="shared" si="11"/>
        <v>0</v>
      </c>
    </row>
    <row r="64" spans="1:9">
      <c r="A64" s="127">
        <v>40</v>
      </c>
      <c r="B64" s="139" t="s">
        <v>216</v>
      </c>
      <c r="C64" s="140" t="s">
        <v>217</v>
      </c>
      <c r="D64" s="127">
        <v>0</v>
      </c>
      <c r="E64" s="121">
        <v>0</v>
      </c>
      <c r="F64" s="148">
        <f t="shared" si="10"/>
        <v>0</v>
      </c>
      <c r="G64" s="146">
        <v>0</v>
      </c>
      <c r="H64" s="121">
        <v>0</v>
      </c>
      <c r="I64" s="148">
        <f t="shared" si="11"/>
        <v>0</v>
      </c>
    </row>
    <row r="65" spans="1:12">
      <c r="A65" s="127">
        <v>41</v>
      </c>
      <c r="B65" s="139" t="s">
        <v>218</v>
      </c>
      <c r="C65" s="140" t="s">
        <v>219</v>
      </c>
      <c r="D65" s="127">
        <v>0</v>
      </c>
      <c r="E65" s="121">
        <v>0</v>
      </c>
      <c r="F65" s="148">
        <f t="shared" si="10"/>
        <v>0</v>
      </c>
      <c r="G65" s="146">
        <v>0</v>
      </c>
      <c r="H65" s="121">
        <v>0</v>
      </c>
      <c r="I65" s="148">
        <f t="shared" si="11"/>
        <v>0</v>
      </c>
    </row>
    <row r="66" spans="1:12">
      <c r="A66" s="127">
        <v>42</v>
      </c>
      <c r="B66" s="139" t="s">
        <v>220</v>
      </c>
      <c r="C66" s="140" t="s">
        <v>221</v>
      </c>
      <c r="D66" s="127">
        <v>0</v>
      </c>
      <c r="E66" s="121">
        <v>0</v>
      </c>
      <c r="F66" s="148">
        <f t="shared" si="10"/>
        <v>0</v>
      </c>
      <c r="G66" s="146">
        <v>0</v>
      </c>
      <c r="H66" s="121">
        <v>0</v>
      </c>
      <c r="I66" s="148">
        <f t="shared" si="11"/>
        <v>0</v>
      </c>
    </row>
    <row r="67" spans="1:12">
      <c r="A67" s="127">
        <v>43</v>
      </c>
      <c r="B67" s="139" t="s">
        <v>222</v>
      </c>
      <c r="C67" s="140" t="s">
        <v>223</v>
      </c>
      <c r="D67" s="127">
        <v>0</v>
      </c>
      <c r="E67" s="121">
        <v>0</v>
      </c>
      <c r="F67" s="148">
        <f t="shared" si="10"/>
        <v>0</v>
      </c>
      <c r="G67" s="146">
        <v>0</v>
      </c>
      <c r="H67" s="121">
        <v>0</v>
      </c>
      <c r="I67" s="148">
        <f t="shared" si="11"/>
        <v>0</v>
      </c>
    </row>
    <row r="68" spans="1:12" ht="31.5">
      <c r="A68" s="127">
        <v>44</v>
      </c>
      <c r="B68" s="139" t="s">
        <v>224</v>
      </c>
      <c r="C68" s="140" t="s">
        <v>225</v>
      </c>
      <c r="D68" s="127">
        <v>0</v>
      </c>
      <c r="E68" s="121">
        <v>0</v>
      </c>
      <c r="F68" s="148">
        <f t="shared" si="10"/>
        <v>0</v>
      </c>
      <c r="G68" s="146">
        <v>0</v>
      </c>
      <c r="H68" s="121">
        <v>0</v>
      </c>
      <c r="I68" s="148">
        <f t="shared" si="11"/>
        <v>0</v>
      </c>
      <c r="J68" s="17"/>
      <c r="L68" s="18"/>
    </row>
    <row r="69" spans="1:12" ht="31.5">
      <c r="A69" s="127">
        <v>45</v>
      </c>
      <c r="B69" s="139" t="s">
        <v>226</v>
      </c>
      <c r="C69" s="140" t="s">
        <v>227</v>
      </c>
      <c r="D69" s="127">
        <v>0</v>
      </c>
      <c r="E69" s="121">
        <v>0</v>
      </c>
      <c r="F69" s="148">
        <f t="shared" si="10"/>
        <v>0</v>
      </c>
      <c r="G69" s="146">
        <v>0</v>
      </c>
      <c r="H69" s="121">
        <v>0</v>
      </c>
      <c r="I69" s="148">
        <f t="shared" si="11"/>
        <v>0</v>
      </c>
      <c r="J69" s="17"/>
      <c r="K69" s="17"/>
      <c r="L69" s="17"/>
    </row>
    <row r="70" spans="1:12" ht="31.5">
      <c r="A70" s="127">
        <v>46</v>
      </c>
      <c r="B70" s="139" t="s">
        <v>228</v>
      </c>
      <c r="C70" s="140" t="s">
        <v>229</v>
      </c>
      <c r="D70" s="127">
        <v>0</v>
      </c>
      <c r="E70" s="121">
        <v>0</v>
      </c>
      <c r="F70" s="148">
        <f t="shared" si="10"/>
        <v>0</v>
      </c>
      <c r="G70" s="146">
        <v>0</v>
      </c>
      <c r="H70" s="121">
        <v>0</v>
      </c>
      <c r="I70" s="148">
        <f t="shared" si="11"/>
        <v>0</v>
      </c>
      <c r="J70" s="17"/>
      <c r="K70" s="17"/>
      <c r="L70" s="17"/>
    </row>
    <row r="71" spans="1:12" ht="31.5">
      <c r="A71" s="127">
        <v>47</v>
      </c>
      <c r="B71" s="139" t="s">
        <v>230</v>
      </c>
      <c r="C71" s="140" t="s">
        <v>231</v>
      </c>
      <c r="D71" s="127">
        <v>0</v>
      </c>
      <c r="E71" s="121">
        <v>0</v>
      </c>
      <c r="F71" s="148">
        <f t="shared" si="10"/>
        <v>0</v>
      </c>
      <c r="G71" s="146">
        <v>0</v>
      </c>
      <c r="H71" s="121">
        <v>0</v>
      </c>
      <c r="I71" s="148">
        <f t="shared" si="11"/>
        <v>0</v>
      </c>
      <c r="J71" s="17"/>
      <c r="K71" s="17"/>
      <c r="L71" s="17"/>
    </row>
    <row r="72" spans="1:12" ht="31.5">
      <c r="A72" s="127">
        <v>48</v>
      </c>
      <c r="B72" s="139" t="s">
        <v>232</v>
      </c>
      <c r="C72" s="140" t="s">
        <v>233</v>
      </c>
      <c r="D72" s="127">
        <v>0</v>
      </c>
      <c r="E72" s="121">
        <v>0</v>
      </c>
      <c r="F72" s="148">
        <f t="shared" si="10"/>
        <v>0</v>
      </c>
      <c r="G72" s="146">
        <v>0</v>
      </c>
      <c r="H72" s="121">
        <v>0</v>
      </c>
      <c r="I72" s="148">
        <f t="shared" si="11"/>
        <v>0</v>
      </c>
      <c r="J72" s="17"/>
      <c r="K72" s="17"/>
      <c r="L72" s="17"/>
    </row>
    <row r="73" spans="1:12" ht="31.5">
      <c r="A73" s="127">
        <v>49</v>
      </c>
      <c r="B73" s="139" t="s">
        <v>234</v>
      </c>
      <c r="C73" s="140" t="s">
        <v>235</v>
      </c>
      <c r="D73" s="127">
        <v>0</v>
      </c>
      <c r="E73" s="121">
        <v>0</v>
      </c>
      <c r="F73" s="148">
        <f t="shared" si="10"/>
        <v>0</v>
      </c>
      <c r="G73" s="146">
        <v>0</v>
      </c>
      <c r="H73" s="121">
        <v>0</v>
      </c>
      <c r="I73" s="148">
        <f t="shared" si="11"/>
        <v>0</v>
      </c>
      <c r="J73" s="17"/>
      <c r="K73" s="17"/>
      <c r="L73" s="17"/>
    </row>
    <row r="74" spans="1:12">
      <c r="A74" s="127">
        <v>50</v>
      </c>
      <c r="B74" s="139" t="s">
        <v>236</v>
      </c>
      <c r="C74" s="140" t="s">
        <v>237</v>
      </c>
      <c r="D74" s="127">
        <v>0</v>
      </c>
      <c r="E74" s="121">
        <v>0</v>
      </c>
      <c r="F74" s="148">
        <f t="shared" si="10"/>
        <v>0</v>
      </c>
      <c r="G74" s="146">
        <v>0</v>
      </c>
      <c r="H74" s="121">
        <v>0</v>
      </c>
      <c r="I74" s="148">
        <f t="shared" si="11"/>
        <v>0</v>
      </c>
      <c r="J74" s="17"/>
      <c r="K74" s="17"/>
      <c r="L74" s="17"/>
    </row>
    <row r="75" spans="1:12" ht="31.5">
      <c r="A75" s="127">
        <v>51</v>
      </c>
      <c r="B75" s="139" t="s">
        <v>238</v>
      </c>
      <c r="C75" s="140" t="s">
        <v>239</v>
      </c>
      <c r="D75" s="127">
        <v>0</v>
      </c>
      <c r="E75" s="121">
        <v>0</v>
      </c>
      <c r="F75" s="148">
        <f t="shared" si="10"/>
        <v>0</v>
      </c>
      <c r="G75" s="146">
        <v>0</v>
      </c>
      <c r="H75" s="121">
        <v>0</v>
      </c>
      <c r="I75" s="148">
        <f t="shared" si="11"/>
        <v>0</v>
      </c>
    </row>
    <row r="76" spans="1:12" ht="31.5">
      <c r="A76" s="127">
        <v>52</v>
      </c>
      <c r="B76" s="139" t="s">
        <v>240</v>
      </c>
      <c r="C76" s="140" t="s">
        <v>241</v>
      </c>
      <c r="D76" s="127">
        <v>0</v>
      </c>
      <c r="E76" s="121">
        <v>0</v>
      </c>
      <c r="F76" s="148">
        <f t="shared" si="10"/>
        <v>0</v>
      </c>
      <c r="G76" s="146">
        <v>0</v>
      </c>
      <c r="H76" s="121">
        <v>0</v>
      </c>
      <c r="I76" s="148">
        <f t="shared" si="11"/>
        <v>0</v>
      </c>
    </row>
    <row r="77" spans="1:12" ht="31.5">
      <c r="A77" s="127">
        <v>53</v>
      </c>
      <c r="B77" s="139" t="s">
        <v>242</v>
      </c>
      <c r="C77" s="140" t="s">
        <v>243</v>
      </c>
      <c r="D77" s="127">
        <v>0</v>
      </c>
      <c r="E77" s="121">
        <v>0</v>
      </c>
      <c r="F77" s="148">
        <f t="shared" si="10"/>
        <v>0</v>
      </c>
      <c r="G77" s="146">
        <v>0</v>
      </c>
      <c r="H77" s="121">
        <v>0</v>
      </c>
      <c r="I77" s="148">
        <f t="shared" si="11"/>
        <v>0</v>
      </c>
    </row>
    <row r="78" spans="1:12" ht="31.5">
      <c r="A78" s="127">
        <v>54</v>
      </c>
      <c r="B78" s="139" t="s">
        <v>244</v>
      </c>
      <c r="C78" s="140" t="s">
        <v>245</v>
      </c>
      <c r="D78" s="127">
        <v>0</v>
      </c>
      <c r="E78" s="121">
        <v>0</v>
      </c>
      <c r="F78" s="148">
        <f t="shared" si="10"/>
        <v>0</v>
      </c>
      <c r="G78" s="146">
        <v>0</v>
      </c>
      <c r="H78" s="121">
        <v>0</v>
      </c>
      <c r="I78" s="148">
        <f t="shared" si="11"/>
        <v>0</v>
      </c>
    </row>
    <row r="79" spans="1:12" ht="31.5">
      <c r="A79" s="127">
        <v>55</v>
      </c>
      <c r="B79" s="139" t="s">
        <v>246</v>
      </c>
      <c r="C79" s="140" t="s">
        <v>247</v>
      </c>
      <c r="D79" s="127">
        <v>0</v>
      </c>
      <c r="E79" s="121">
        <v>0</v>
      </c>
      <c r="F79" s="148">
        <f t="shared" si="10"/>
        <v>0</v>
      </c>
      <c r="G79" s="146">
        <v>0</v>
      </c>
      <c r="H79" s="121">
        <v>0</v>
      </c>
      <c r="I79" s="148">
        <f t="shared" si="11"/>
        <v>0</v>
      </c>
    </row>
    <row r="80" spans="1:12">
      <c r="A80" s="127">
        <v>56</v>
      </c>
      <c r="B80" s="139" t="s">
        <v>248</v>
      </c>
      <c r="C80" s="140" t="s">
        <v>249</v>
      </c>
      <c r="D80" s="127">
        <v>0</v>
      </c>
      <c r="E80" s="121">
        <v>0</v>
      </c>
      <c r="F80" s="148">
        <f t="shared" si="10"/>
        <v>0</v>
      </c>
      <c r="G80" s="146">
        <v>0</v>
      </c>
      <c r="H80" s="121">
        <v>0</v>
      </c>
      <c r="I80" s="148">
        <f t="shared" si="11"/>
        <v>0</v>
      </c>
    </row>
    <row r="81" spans="1:9">
      <c r="A81" s="127">
        <v>57</v>
      </c>
      <c r="B81" s="139" t="s">
        <v>250</v>
      </c>
      <c r="C81" s="140" t="s">
        <v>251</v>
      </c>
      <c r="D81" s="127">
        <v>0</v>
      </c>
      <c r="E81" s="121">
        <v>0</v>
      </c>
      <c r="F81" s="148">
        <f t="shared" si="10"/>
        <v>0</v>
      </c>
      <c r="G81" s="146">
        <v>0</v>
      </c>
      <c r="H81" s="121">
        <v>0</v>
      </c>
      <c r="I81" s="148">
        <f t="shared" si="11"/>
        <v>0</v>
      </c>
    </row>
    <row r="82" spans="1:9" ht="16.5" thickBot="1">
      <c r="A82" s="127">
        <v>58</v>
      </c>
      <c r="B82" s="141" t="s">
        <v>252</v>
      </c>
      <c r="C82" s="142" t="s">
        <v>253</v>
      </c>
      <c r="D82" s="127">
        <v>0</v>
      </c>
      <c r="E82" s="123">
        <v>0</v>
      </c>
      <c r="F82" s="149">
        <f t="shared" si="10"/>
        <v>0</v>
      </c>
      <c r="G82" s="146">
        <v>0</v>
      </c>
      <c r="H82" s="123">
        <v>0</v>
      </c>
      <c r="I82" s="149">
        <f t="shared" si="11"/>
        <v>0</v>
      </c>
    </row>
    <row r="83" spans="1:9" ht="16.5" thickBot="1">
      <c r="A83" s="227"/>
      <c r="B83" s="117" t="s">
        <v>254</v>
      </c>
      <c r="C83" s="118"/>
      <c r="D83" s="150">
        <f t="shared" ref="D83:I83" si="12">D7+D22+D37+D60</f>
        <v>0</v>
      </c>
      <c r="E83" s="151">
        <f t="shared" si="12"/>
        <v>0</v>
      </c>
      <c r="F83" s="152">
        <f t="shared" si="12"/>
        <v>0</v>
      </c>
      <c r="G83" s="150">
        <f t="shared" si="12"/>
        <v>0</v>
      </c>
      <c r="H83" s="151">
        <f t="shared" si="12"/>
        <v>0</v>
      </c>
      <c r="I83" s="152">
        <f t="shared" si="12"/>
        <v>0</v>
      </c>
    </row>
    <row r="84" spans="1:9">
      <c r="A84" s="163"/>
      <c r="B84" s="227"/>
      <c r="C84" s="143"/>
      <c r="D84" s="227"/>
      <c r="E84" s="227"/>
      <c r="F84" s="19"/>
      <c r="G84" s="17"/>
      <c r="H84" s="17"/>
      <c r="I84" s="17"/>
    </row>
    <row r="85" spans="1:9">
      <c r="A85" s="227"/>
      <c r="B85" s="227"/>
      <c r="C85" s="143"/>
      <c r="D85" s="227"/>
      <c r="E85" s="227"/>
      <c r="F85" s="19"/>
      <c r="G85" s="17"/>
      <c r="H85" s="17"/>
      <c r="I85" s="17"/>
    </row>
    <row r="86" spans="1:9">
      <c r="A86" s="227"/>
      <c r="B86" s="227"/>
      <c r="C86" s="143"/>
      <c r="D86" s="227"/>
      <c r="E86" s="227"/>
      <c r="F86" s="20"/>
      <c r="G86" s="17"/>
      <c r="H86" s="17"/>
      <c r="I86" s="17"/>
    </row>
    <row r="87" spans="1:9">
      <c r="A87" s="227"/>
      <c r="B87" s="227"/>
      <c r="C87" s="143"/>
      <c r="D87" s="227"/>
      <c r="E87" s="227"/>
      <c r="F87" s="19"/>
      <c r="G87" s="17"/>
      <c r="H87" s="17"/>
      <c r="I87" s="17"/>
    </row>
    <row r="88" spans="1:9">
      <c r="A88" s="227"/>
      <c r="B88" s="227"/>
      <c r="C88" s="143"/>
      <c r="D88" s="227"/>
      <c r="E88" s="227"/>
      <c r="F88" s="19"/>
      <c r="G88" s="17"/>
      <c r="H88" s="17"/>
      <c r="I88" s="17"/>
    </row>
    <row r="89" spans="1:9">
      <c r="A89" s="227"/>
      <c r="B89" s="227"/>
      <c r="C89" s="143"/>
      <c r="D89" s="227"/>
      <c r="E89" s="227"/>
      <c r="F89" s="19"/>
      <c r="G89" s="17"/>
      <c r="H89" s="17"/>
      <c r="I89" s="17"/>
    </row>
    <row r="90" spans="1:9">
      <c r="A90" s="227"/>
      <c r="B90" s="227"/>
      <c r="C90" s="143"/>
      <c r="D90" s="227"/>
      <c r="E90" s="227"/>
      <c r="G90" s="227"/>
      <c r="H90" s="227"/>
      <c r="I90" s="227"/>
    </row>
    <row r="91" spans="1:9">
      <c r="A91" s="227"/>
      <c r="B91" s="227"/>
      <c r="C91" s="143"/>
      <c r="D91" s="227"/>
      <c r="E91" s="227"/>
      <c r="G91" s="227"/>
      <c r="H91" s="227"/>
      <c r="I91" s="227"/>
    </row>
    <row r="92" spans="1:9">
      <c r="A92" s="227"/>
      <c r="B92" s="227"/>
      <c r="C92" s="143"/>
      <c r="D92" s="227"/>
      <c r="E92" s="227"/>
      <c r="G92" s="227"/>
      <c r="H92" s="227"/>
      <c r="I92" s="227"/>
    </row>
    <row r="93" spans="1:9">
      <c r="A93" s="227"/>
      <c r="B93" s="227"/>
      <c r="C93" s="143"/>
      <c r="D93" s="227"/>
      <c r="E93" s="227"/>
      <c r="G93" s="227"/>
      <c r="H93" s="227"/>
      <c r="I93" s="227"/>
    </row>
    <row r="94" spans="1:9">
      <c r="A94" s="227"/>
      <c r="B94" s="227"/>
      <c r="C94" s="143"/>
      <c r="D94" s="227"/>
      <c r="E94" s="227"/>
      <c r="G94" s="227"/>
      <c r="H94" s="227"/>
      <c r="I94" s="227"/>
    </row>
    <row r="95" spans="1:9">
      <c r="A95" s="227"/>
      <c r="B95" s="227"/>
      <c r="C95" s="143"/>
      <c r="D95" s="227"/>
      <c r="E95" s="227"/>
      <c r="G95" s="227"/>
      <c r="H95" s="227"/>
      <c r="I95" s="227"/>
    </row>
    <row r="96" spans="1:9">
      <c r="A96" s="227"/>
      <c r="B96" s="227"/>
      <c r="C96" s="143"/>
      <c r="D96" s="227"/>
      <c r="E96" s="227"/>
      <c r="G96" s="227"/>
      <c r="H96" s="227"/>
      <c r="I96" s="227"/>
    </row>
    <row r="97" spans="1:9">
      <c r="A97" s="227"/>
      <c r="B97" s="227"/>
      <c r="C97" s="143"/>
      <c r="D97" s="227"/>
      <c r="E97" s="227"/>
      <c r="G97" s="227"/>
      <c r="H97" s="227"/>
      <c r="I97" s="227"/>
    </row>
    <row r="98" spans="1:9">
      <c r="A98" s="227"/>
      <c r="B98" s="227"/>
      <c r="C98" s="143"/>
      <c r="D98" s="227"/>
      <c r="E98" s="227"/>
      <c r="G98" s="227"/>
      <c r="H98" s="227"/>
      <c r="I98" s="227"/>
    </row>
    <row r="99" spans="1:9">
      <c r="A99" s="227"/>
      <c r="B99" s="227"/>
      <c r="C99" s="143"/>
      <c r="D99" s="227"/>
      <c r="E99" s="227"/>
      <c r="G99" s="227"/>
      <c r="H99" s="227"/>
      <c r="I99" s="227"/>
    </row>
    <row r="100" spans="1:9">
      <c r="A100" s="227"/>
      <c r="B100" s="227"/>
      <c r="C100" s="143"/>
      <c r="D100" s="227"/>
      <c r="E100" s="227"/>
      <c r="G100" s="227"/>
      <c r="H100" s="227"/>
      <c r="I100" s="227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3"/>
  <dimension ref="A1:J24"/>
  <sheetViews>
    <sheetView workbookViewId="0">
      <selection activeCell="I8" sqref="I8:J8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93" t="s">
        <v>56</v>
      </c>
      <c r="B1" s="293"/>
      <c r="C1" s="293"/>
      <c r="D1" s="293"/>
      <c r="E1" s="293"/>
      <c r="F1" s="293"/>
      <c r="G1" s="293"/>
      <c r="H1" s="293"/>
      <c r="I1" s="293"/>
      <c r="J1" s="293"/>
    </row>
    <row r="2" spans="1:10" ht="21">
      <c r="A2" s="128"/>
      <c r="B2" s="169"/>
      <c r="C2" s="169"/>
      <c r="D2" s="169"/>
    </row>
    <row r="3" spans="1:10" ht="18.75">
      <c r="A3" s="157" t="s">
        <v>79</v>
      </c>
      <c r="B3" s="153"/>
      <c r="C3" s="290" t="s">
        <v>78</v>
      </c>
      <c r="D3" s="290"/>
      <c r="E3" s="290"/>
      <c r="F3" s="290"/>
      <c r="G3" s="290"/>
      <c r="H3" s="290"/>
      <c r="J3" s="158">
        <v>300038</v>
      </c>
    </row>
    <row r="4" spans="1:10" ht="18.75">
      <c r="A4" s="155" t="s">
        <v>48</v>
      </c>
      <c r="B4" s="130"/>
      <c r="C4" s="294" t="s">
        <v>13</v>
      </c>
      <c r="D4" s="294"/>
      <c r="E4" s="294"/>
      <c r="F4" s="294"/>
      <c r="J4" s="159" t="s">
        <v>50</v>
      </c>
    </row>
    <row r="5" spans="1:10" ht="18.75">
      <c r="A5" s="155"/>
      <c r="B5" s="130"/>
      <c r="C5" s="170"/>
      <c r="D5" s="103"/>
      <c r="E5" s="103"/>
      <c r="F5" s="103"/>
      <c r="G5" s="103"/>
      <c r="H5" s="103"/>
      <c r="I5" s="103"/>
      <c r="J5" s="103"/>
    </row>
    <row r="6" spans="1:10" ht="17.25" customHeight="1">
      <c r="A6" s="97"/>
      <c r="B6" t="s">
        <v>57</v>
      </c>
      <c r="C6" s="171"/>
      <c r="D6" s="171"/>
      <c r="E6" s="171"/>
      <c r="F6" s="171"/>
      <c r="G6" s="171"/>
      <c r="H6" s="171"/>
      <c r="I6" s="171"/>
      <c r="J6" s="171"/>
    </row>
    <row r="7" spans="1:10" ht="15" customHeight="1">
      <c r="A7" s="296" t="s">
        <v>44</v>
      </c>
      <c r="B7" s="297" t="s">
        <v>0</v>
      </c>
      <c r="C7" s="300" t="s">
        <v>1</v>
      </c>
      <c r="D7" s="300"/>
      <c r="E7" s="300"/>
      <c r="F7" s="300" t="s">
        <v>2</v>
      </c>
      <c r="G7" s="300"/>
      <c r="H7" s="300"/>
      <c r="I7" s="301" t="s">
        <v>3</v>
      </c>
      <c r="J7" s="301"/>
    </row>
    <row r="8" spans="1:10" ht="27" customHeight="1">
      <c r="A8" s="296"/>
      <c r="B8" s="298"/>
      <c r="C8" s="295" t="s">
        <v>4</v>
      </c>
      <c r="D8" s="295"/>
      <c r="E8" s="295"/>
      <c r="F8" s="295" t="s">
        <v>4</v>
      </c>
      <c r="G8" s="295"/>
      <c r="H8" s="295"/>
      <c r="I8" s="295" t="s">
        <v>4</v>
      </c>
      <c r="J8" s="295"/>
    </row>
    <row r="9" spans="1:10" ht="15" customHeight="1">
      <c r="A9" s="296"/>
      <c r="B9" s="298"/>
      <c r="C9" s="291" t="s">
        <v>6</v>
      </c>
      <c r="D9" s="292" t="s">
        <v>7</v>
      </c>
      <c r="E9" s="291" t="s">
        <v>8</v>
      </c>
      <c r="F9" s="291" t="s">
        <v>6</v>
      </c>
      <c r="G9" s="292" t="s">
        <v>7</v>
      </c>
      <c r="H9" s="291" t="s">
        <v>8</v>
      </c>
      <c r="I9" s="291" t="s">
        <v>6</v>
      </c>
      <c r="J9" s="291" t="s">
        <v>8</v>
      </c>
    </row>
    <row r="10" spans="1:10" ht="86.25" customHeight="1">
      <c r="A10" s="296"/>
      <c r="B10" s="299"/>
      <c r="C10" s="291"/>
      <c r="D10" s="292"/>
      <c r="E10" s="291"/>
      <c r="F10" s="291"/>
      <c r="G10" s="292"/>
      <c r="H10" s="291"/>
      <c r="I10" s="291"/>
      <c r="J10" s="291"/>
    </row>
    <row r="11" spans="1:10">
      <c r="A11" s="172">
        <v>1</v>
      </c>
      <c r="B11" s="173">
        <v>2</v>
      </c>
      <c r="C11" s="174">
        <v>3</v>
      </c>
      <c r="D11" s="175">
        <v>4</v>
      </c>
      <c r="E11" s="176" t="s">
        <v>58</v>
      </c>
      <c r="F11" s="176">
        <v>6</v>
      </c>
      <c r="G11" s="175">
        <v>7</v>
      </c>
      <c r="H11" s="176" t="s">
        <v>59</v>
      </c>
      <c r="I11" s="174" t="s">
        <v>61</v>
      </c>
      <c r="J11" s="174" t="s">
        <v>60</v>
      </c>
    </row>
    <row r="12" spans="1:10">
      <c r="A12" s="206">
        <v>1581</v>
      </c>
      <c r="B12" s="206" t="s">
        <v>255</v>
      </c>
      <c r="C12" s="206">
        <v>0</v>
      </c>
      <c r="D12" s="206">
        <v>12</v>
      </c>
      <c r="E12" s="206">
        <f t="shared" ref="E12:E23" si="0">ROUND(C12*D12,0)</f>
        <v>0</v>
      </c>
      <c r="F12" s="206">
        <v>0</v>
      </c>
      <c r="G12" s="206">
        <v>12</v>
      </c>
      <c r="H12" s="206">
        <f t="shared" ref="H12:H23" si="1">ROUND(F12*G12,0)</f>
        <v>0</v>
      </c>
      <c r="I12" s="206">
        <f t="shared" ref="I12:I23" si="2">C12+F12</f>
        <v>0</v>
      </c>
      <c r="J12" s="206">
        <f t="shared" ref="J12:J23" si="3">E12+H12</f>
        <v>0</v>
      </c>
    </row>
    <row r="13" spans="1:10">
      <c r="A13" s="206">
        <v>1582</v>
      </c>
      <c r="B13" s="206" t="s">
        <v>256</v>
      </c>
      <c r="C13" s="206">
        <v>0</v>
      </c>
      <c r="D13" s="206">
        <v>12</v>
      </c>
      <c r="E13" s="206">
        <f t="shared" si="0"/>
        <v>0</v>
      </c>
      <c r="F13" s="206">
        <v>0</v>
      </c>
      <c r="G13" s="206">
        <v>12</v>
      </c>
      <c r="H13" s="206">
        <f t="shared" si="1"/>
        <v>0</v>
      </c>
      <c r="I13" s="206">
        <f t="shared" si="2"/>
        <v>0</v>
      </c>
      <c r="J13" s="206">
        <f t="shared" si="3"/>
        <v>0</v>
      </c>
    </row>
    <row r="14" spans="1:10">
      <c r="A14" s="206">
        <v>1583</v>
      </c>
      <c r="B14" s="206" t="s">
        <v>257</v>
      </c>
      <c r="C14" s="206">
        <v>0</v>
      </c>
      <c r="D14" s="206">
        <v>12</v>
      </c>
      <c r="E14" s="206">
        <f t="shared" si="0"/>
        <v>0</v>
      </c>
      <c r="F14" s="206">
        <v>0</v>
      </c>
      <c r="G14" s="206">
        <v>12</v>
      </c>
      <c r="H14" s="206">
        <f t="shared" si="1"/>
        <v>0</v>
      </c>
      <c r="I14" s="206">
        <f t="shared" si="2"/>
        <v>0</v>
      </c>
      <c r="J14" s="206">
        <f t="shared" si="3"/>
        <v>0</v>
      </c>
    </row>
    <row r="15" spans="1:10">
      <c r="A15" s="206">
        <v>1584</v>
      </c>
      <c r="B15" s="206" t="s">
        <v>258</v>
      </c>
      <c r="C15" s="206">
        <v>0</v>
      </c>
      <c r="D15" s="206">
        <v>12</v>
      </c>
      <c r="E15" s="206">
        <f t="shared" si="0"/>
        <v>0</v>
      </c>
      <c r="F15" s="206">
        <v>0</v>
      </c>
      <c r="G15" s="206">
        <v>12</v>
      </c>
      <c r="H15" s="206">
        <f t="shared" si="1"/>
        <v>0</v>
      </c>
      <c r="I15" s="206">
        <f t="shared" si="2"/>
        <v>0</v>
      </c>
      <c r="J15" s="206">
        <f t="shared" si="3"/>
        <v>0</v>
      </c>
    </row>
    <row r="16" spans="1:10">
      <c r="A16" s="206">
        <v>1585</v>
      </c>
      <c r="B16" s="206" t="s">
        <v>259</v>
      </c>
      <c r="C16" s="206">
        <v>0</v>
      </c>
      <c r="D16" s="206">
        <v>12</v>
      </c>
      <c r="E16" s="206">
        <f t="shared" si="0"/>
        <v>0</v>
      </c>
      <c r="F16" s="206">
        <v>0</v>
      </c>
      <c r="G16" s="206">
        <v>12</v>
      </c>
      <c r="H16" s="206">
        <f t="shared" si="1"/>
        <v>0</v>
      </c>
      <c r="I16" s="206">
        <f t="shared" si="2"/>
        <v>0</v>
      </c>
      <c r="J16" s="206">
        <f t="shared" si="3"/>
        <v>0</v>
      </c>
    </row>
    <row r="17" spans="1:10">
      <c r="A17" s="206">
        <v>1586</v>
      </c>
      <c r="B17" s="206" t="s">
        <v>260</v>
      </c>
      <c r="C17" s="206">
        <v>0</v>
      </c>
      <c r="D17" s="206">
        <v>12</v>
      </c>
      <c r="E17" s="206">
        <f t="shared" si="0"/>
        <v>0</v>
      </c>
      <c r="F17" s="206">
        <v>0</v>
      </c>
      <c r="G17" s="206">
        <v>12</v>
      </c>
      <c r="H17" s="206">
        <f t="shared" si="1"/>
        <v>0</v>
      </c>
      <c r="I17" s="206">
        <f t="shared" si="2"/>
        <v>0</v>
      </c>
      <c r="J17" s="206">
        <f t="shared" si="3"/>
        <v>0</v>
      </c>
    </row>
    <row r="18" spans="1:10">
      <c r="A18" s="206">
        <v>1587</v>
      </c>
      <c r="B18" s="206" t="s">
        <v>261</v>
      </c>
      <c r="C18" s="206">
        <v>0</v>
      </c>
      <c r="D18" s="206">
        <v>12</v>
      </c>
      <c r="E18" s="206">
        <f t="shared" si="0"/>
        <v>0</v>
      </c>
      <c r="F18" s="206">
        <v>0</v>
      </c>
      <c r="G18" s="206">
        <v>12</v>
      </c>
      <c r="H18" s="206">
        <f t="shared" si="1"/>
        <v>0</v>
      </c>
      <c r="I18" s="206">
        <f t="shared" si="2"/>
        <v>0</v>
      </c>
      <c r="J18" s="206">
        <f t="shared" si="3"/>
        <v>0</v>
      </c>
    </row>
    <row r="19" spans="1:10">
      <c r="A19" s="206">
        <v>1588</v>
      </c>
      <c r="B19" s="206" t="s">
        <v>262</v>
      </c>
      <c r="C19" s="206">
        <v>0</v>
      </c>
      <c r="D19" s="206">
        <v>12</v>
      </c>
      <c r="E19" s="206">
        <f t="shared" si="0"/>
        <v>0</v>
      </c>
      <c r="F19" s="206">
        <v>0</v>
      </c>
      <c r="G19" s="206">
        <v>12</v>
      </c>
      <c r="H19" s="206">
        <f t="shared" si="1"/>
        <v>0</v>
      </c>
      <c r="I19" s="206">
        <f t="shared" si="2"/>
        <v>0</v>
      </c>
      <c r="J19" s="206">
        <f t="shared" si="3"/>
        <v>0</v>
      </c>
    </row>
    <row r="20" spans="1:10">
      <c r="A20" s="206">
        <v>1589</v>
      </c>
      <c r="B20" s="206" t="s">
        <v>263</v>
      </c>
      <c r="C20" s="206">
        <v>0</v>
      </c>
      <c r="D20" s="206">
        <v>12</v>
      </c>
      <c r="E20" s="206">
        <f t="shared" si="0"/>
        <v>0</v>
      </c>
      <c r="F20" s="206">
        <v>0</v>
      </c>
      <c r="G20" s="206">
        <v>12</v>
      </c>
      <c r="H20" s="206">
        <f t="shared" si="1"/>
        <v>0</v>
      </c>
      <c r="I20" s="206">
        <f t="shared" si="2"/>
        <v>0</v>
      </c>
      <c r="J20" s="206">
        <f t="shared" si="3"/>
        <v>0</v>
      </c>
    </row>
    <row r="21" spans="1:10">
      <c r="A21" s="206">
        <v>1590</v>
      </c>
      <c r="B21" s="206" t="s">
        <v>264</v>
      </c>
      <c r="C21" s="206">
        <v>0</v>
      </c>
      <c r="D21" s="206">
        <v>12</v>
      </c>
      <c r="E21" s="206">
        <f t="shared" si="0"/>
        <v>0</v>
      </c>
      <c r="F21" s="206">
        <v>0</v>
      </c>
      <c r="G21" s="206">
        <v>12</v>
      </c>
      <c r="H21" s="206">
        <f t="shared" si="1"/>
        <v>0</v>
      </c>
      <c r="I21" s="206">
        <f t="shared" si="2"/>
        <v>0</v>
      </c>
      <c r="J21" s="206">
        <f t="shared" si="3"/>
        <v>0</v>
      </c>
    </row>
    <row r="22" spans="1:10">
      <c r="A22" s="206">
        <v>1591</v>
      </c>
      <c r="B22" s="206" t="s">
        <v>265</v>
      </c>
      <c r="C22" s="206">
        <v>0</v>
      </c>
      <c r="D22" s="206">
        <v>12</v>
      </c>
      <c r="E22" s="206">
        <f t="shared" si="0"/>
        <v>0</v>
      </c>
      <c r="F22" s="206">
        <v>0</v>
      </c>
      <c r="G22" s="206">
        <v>12</v>
      </c>
      <c r="H22" s="206">
        <f t="shared" si="1"/>
        <v>0</v>
      </c>
      <c r="I22" s="206">
        <f t="shared" si="2"/>
        <v>0</v>
      </c>
      <c r="J22" s="206">
        <f t="shared" si="3"/>
        <v>0</v>
      </c>
    </row>
    <row r="23" spans="1:10">
      <c r="A23" s="206">
        <v>1592</v>
      </c>
      <c r="B23" s="206" t="s">
        <v>266</v>
      </c>
      <c r="C23" s="206">
        <v>0</v>
      </c>
      <c r="D23" s="206">
        <v>12</v>
      </c>
      <c r="E23" s="206">
        <f t="shared" si="0"/>
        <v>0</v>
      </c>
      <c r="F23" s="206">
        <v>0</v>
      </c>
      <c r="G23" s="206">
        <v>12</v>
      </c>
      <c r="H23" s="206">
        <f t="shared" si="1"/>
        <v>0</v>
      </c>
      <c r="I23" s="206">
        <f t="shared" si="2"/>
        <v>0</v>
      </c>
      <c r="J23" s="206">
        <f t="shared" si="3"/>
        <v>0</v>
      </c>
    </row>
    <row r="24" spans="1:10">
      <c r="A24" s="206"/>
      <c r="B24" s="206" t="s">
        <v>254</v>
      </c>
      <c r="C24" s="206">
        <f>SUM(C12:C23)</f>
        <v>0</v>
      </c>
      <c r="D24" s="206"/>
      <c r="E24" s="206"/>
      <c r="F24" s="206">
        <f>SUM(F12:F23)</f>
        <v>0</v>
      </c>
      <c r="G24" s="206"/>
      <c r="H24" s="206"/>
      <c r="I24" s="206">
        <f>SUM(I12:I23)</f>
        <v>0</v>
      </c>
      <c r="J24" s="206"/>
    </row>
  </sheetData>
  <mergeCells count="19"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  <mergeCell ref="F9:F10"/>
    <mergeCell ref="G9:G10"/>
    <mergeCell ref="H9:H1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5" filterMode="1">
    <pageSetUpPr fitToPage="1"/>
  </sheetPr>
  <dimension ref="A1:J313"/>
  <sheetViews>
    <sheetView tabSelected="1" view="pageBreakPreview" zoomScale="60" zoomScaleNormal="100" workbookViewId="0">
      <selection activeCell="I302" sqref="I302"/>
    </sheetView>
  </sheetViews>
  <sheetFormatPr defaultRowHeight="15"/>
  <cols>
    <col min="1" max="1" width="6.42578125" customWidth="1"/>
    <col min="2" max="2" width="18.28515625" style="226" customWidth="1"/>
    <col min="3" max="3" width="20.5703125" customWidth="1"/>
    <col min="4" max="4" width="83.5703125" style="168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s="226" customFormat="1" ht="84" customHeight="1">
      <c r="D1" s="168"/>
      <c r="E1" s="306" t="s">
        <v>871</v>
      </c>
      <c r="F1" s="306"/>
    </row>
    <row r="2" spans="1:10" ht="53.25" customHeight="1">
      <c r="A2" s="128"/>
      <c r="B2" s="302" t="s">
        <v>77</v>
      </c>
      <c r="C2" s="302"/>
      <c r="D2" s="302"/>
      <c r="E2" s="181"/>
      <c r="F2" s="143"/>
      <c r="G2" s="143"/>
      <c r="H2" s="128"/>
      <c r="I2" s="128"/>
      <c r="J2" s="128"/>
    </row>
    <row r="3" spans="1:10" ht="21">
      <c r="A3" s="128"/>
      <c r="B3" s="227"/>
      <c r="C3" s="129"/>
      <c r="D3" s="129"/>
      <c r="E3" s="129"/>
      <c r="F3" s="129"/>
      <c r="G3" s="129"/>
      <c r="H3" s="128"/>
      <c r="I3" s="128"/>
      <c r="J3" s="128"/>
    </row>
    <row r="4" spans="1:10" ht="30.75" customHeight="1">
      <c r="A4" s="157" t="s">
        <v>79</v>
      </c>
      <c r="B4" s="307" t="s">
        <v>872</v>
      </c>
      <c r="C4" s="303" t="s">
        <v>78</v>
      </c>
      <c r="D4" s="303"/>
      <c r="E4" s="158">
        <v>300038</v>
      </c>
      <c r="F4" s="128"/>
      <c r="H4" s="128"/>
      <c r="I4" s="128"/>
      <c r="J4" s="128"/>
    </row>
    <row r="5" spans="1:10" ht="15.75">
      <c r="A5" s="155" t="s">
        <v>48</v>
      </c>
      <c r="B5" s="234"/>
      <c r="C5" s="235" t="s">
        <v>13</v>
      </c>
      <c r="D5" s="160"/>
      <c r="E5" s="159" t="s">
        <v>50</v>
      </c>
      <c r="F5" s="128"/>
      <c r="H5" s="128"/>
      <c r="J5" s="128"/>
    </row>
    <row r="6" spans="1:10" ht="19.5" thickBot="1">
      <c r="A6" s="155"/>
      <c r="B6" s="237" t="s">
        <v>267</v>
      </c>
      <c r="C6" s="130"/>
      <c r="F6" s="128"/>
      <c r="H6" s="128"/>
      <c r="I6" s="167"/>
      <c r="J6" s="128"/>
    </row>
    <row r="7" spans="1:10" ht="51.75" customHeight="1">
      <c r="A7" s="236" t="s">
        <v>55</v>
      </c>
      <c r="B7" s="236" t="s">
        <v>76</v>
      </c>
      <c r="C7" s="236" t="s">
        <v>52</v>
      </c>
      <c r="D7" s="236" t="s">
        <v>53</v>
      </c>
      <c r="E7" s="236" t="s">
        <v>54</v>
      </c>
    </row>
    <row r="8" spans="1:10" hidden="1">
      <c r="A8" s="206">
        <v>1</v>
      </c>
      <c r="B8" s="206" t="s">
        <v>268</v>
      </c>
      <c r="C8" s="206" t="s">
        <v>269</v>
      </c>
      <c r="D8" s="238" t="s">
        <v>270</v>
      </c>
      <c r="E8" s="206">
        <v>0</v>
      </c>
    </row>
    <row r="9" spans="1:10" hidden="1">
      <c r="A9" s="206">
        <v>2</v>
      </c>
      <c r="B9" s="206" t="s">
        <v>268</v>
      </c>
      <c r="C9" s="206" t="s">
        <v>271</v>
      </c>
      <c r="D9" s="238" t="s">
        <v>272</v>
      </c>
      <c r="E9" s="206">
        <v>0</v>
      </c>
    </row>
    <row r="10" spans="1:10" hidden="1">
      <c r="A10" s="206">
        <v>3</v>
      </c>
      <c r="B10" s="206" t="s">
        <v>268</v>
      </c>
      <c r="C10" s="206" t="s">
        <v>273</v>
      </c>
      <c r="D10" s="238" t="s">
        <v>274</v>
      </c>
      <c r="E10" s="206">
        <v>0</v>
      </c>
    </row>
    <row r="11" spans="1:10" hidden="1">
      <c r="A11" s="206">
        <v>4</v>
      </c>
      <c r="B11" s="206" t="s">
        <v>268</v>
      </c>
      <c r="C11" s="206" t="s">
        <v>275</v>
      </c>
      <c r="D11" s="238" t="s">
        <v>276</v>
      </c>
      <c r="E11" s="206">
        <v>0</v>
      </c>
    </row>
    <row r="12" spans="1:10" ht="30" hidden="1">
      <c r="A12" s="206">
        <v>5</v>
      </c>
      <c r="B12" s="206" t="s">
        <v>268</v>
      </c>
      <c r="C12" s="206" t="s">
        <v>277</v>
      </c>
      <c r="D12" s="238" t="s">
        <v>278</v>
      </c>
      <c r="E12" s="206">
        <v>0</v>
      </c>
    </row>
    <row r="13" spans="1:10" ht="30" hidden="1">
      <c r="A13" s="206">
        <v>6</v>
      </c>
      <c r="B13" s="206" t="s">
        <v>268</v>
      </c>
      <c r="C13" s="206" t="s">
        <v>279</v>
      </c>
      <c r="D13" s="238" t="s">
        <v>280</v>
      </c>
      <c r="E13" s="206">
        <v>0</v>
      </c>
    </row>
    <row r="14" spans="1:10" hidden="1">
      <c r="A14" s="206">
        <v>7</v>
      </c>
      <c r="B14" s="206" t="s">
        <v>268</v>
      </c>
      <c r="C14" s="206" t="s">
        <v>281</v>
      </c>
      <c r="D14" s="238" t="s">
        <v>282</v>
      </c>
      <c r="E14" s="206">
        <v>0</v>
      </c>
    </row>
    <row r="15" spans="1:10" ht="30" hidden="1">
      <c r="A15" s="206">
        <v>8</v>
      </c>
      <c r="B15" s="206" t="s">
        <v>268</v>
      </c>
      <c r="C15" s="206" t="s">
        <v>283</v>
      </c>
      <c r="D15" s="238" t="s">
        <v>284</v>
      </c>
      <c r="E15" s="206">
        <v>0</v>
      </c>
    </row>
    <row r="16" spans="1:10" ht="30" hidden="1">
      <c r="A16" s="206">
        <v>9</v>
      </c>
      <c r="B16" s="206" t="s">
        <v>268</v>
      </c>
      <c r="C16" s="206" t="s">
        <v>285</v>
      </c>
      <c r="D16" s="238" t="s">
        <v>286</v>
      </c>
      <c r="E16" s="206">
        <v>0</v>
      </c>
    </row>
    <row r="17" spans="1:5" hidden="1">
      <c r="A17" s="206">
        <v>10</v>
      </c>
      <c r="B17" s="206" t="s">
        <v>268</v>
      </c>
      <c r="C17" s="206" t="s">
        <v>287</v>
      </c>
      <c r="D17" s="238" t="s">
        <v>288</v>
      </c>
      <c r="E17" s="206">
        <v>0</v>
      </c>
    </row>
    <row r="18" spans="1:5" ht="30" hidden="1">
      <c r="A18" s="206">
        <v>11</v>
      </c>
      <c r="B18" s="206" t="s">
        <v>268</v>
      </c>
      <c r="C18" s="206" t="s">
        <v>289</v>
      </c>
      <c r="D18" s="238" t="s">
        <v>290</v>
      </c>
      <c r="E18" s="206">
        <v>0</v>
      </c>
    </row>
    <row r="19" spans="1:5" ht="30" hidden="1">
      <c r="A19" s="206">
        <v>12</v>
      </c>
      <c r="B19" s="206" t="s">
        <v>268</v>
      </c>
      <c r="C19" s="206" t="s">
        <v>291</v>
      </c>
      <c r="D19" s="238" t="s">
        <v>292</v>
      </c>
      <c r="E19" s="206">
        <v>0</v>
      </c>
    </row>
    <row r="20" spans="1:5" hidden="1">
      <c r="A20" s="206">
        <v>13</v>
      </c>
      <c r="B20" s="206" t="s">
        <v>268</v>
      </c>
      <c r="C20" s="206" t="s">
        <v>293</v>
      </c>
      <c r="D20" s="238" t="s">
        <v>294</v>
      </c>
      <c r="E20" s="206">
        <v>0</v>
      </c>
    </row>
    <row r="21" spans="1:5" ht="30" hidden="1">
      <c r="A21" s="206">
        <v>14</v>
      </c>
      <c r="B21" s="206" t="s">
        <v>268</v>
      </c>
      <c r="C21" s="206" t="s">
        <v>295</v>
      </c>
      <c r="D21" s="238" t="s">
        <v>296</v>
      </c>
      <c r="E21" s="206">
        <v>0</v>
      </c>
    </row>
    <row r="22" spans="1:5" ht="30" hidden="1">
      <c r="A22" s="206">
        <v>15</v>
      </c>
      <c r="B22" s="206" t="s">
        <v>268</v>
      </c>
      <c r="C22" s="206" t="s">
        <v>297</v>
      </c>
      <c r="D22" s="238" t="s">
        <v>298</v>
      </c>
      <c r="E22" s="206">
        <v>0</v>
      </c>
    </row>
    <row r="23" spans="1:5" hidden="1">
      <c r="A23" s="206">
        <v>16</v>
      </c>
      <c r="B23" s="206" t="s">
        <v>268</v>
      </c>
      <c r="C23" s="206" t="s">
        <v>299</v>
      </c>
      <c r="D23" s="238" t="s">
        <v>300</v>
      </c>
      <c r="E23" s="206">
        <v>0</v>
      </c>
    </row>
    <row r="24" spans="1:5" ht="30" hidden="1">
      <c r="A24" s="206">
        <v>17</v>
      </c>
      <c r="B24" s="206" t="s">
        <v>268</v>
      </c>
      <c r="C24" s="206" t="s">
        <v>301</v>
      </c>
      <c r="D24" s="238" t="s">
        <v>302</v>
      </c>
      <c r="E24" s="206">
        <v>0</v>
      </c>
    </row>
    <row r="25" spans="1:5" hidden="1">
      <c r="A25" s="206">
        <v>18</v>
      </c>
      <c r="B25" s="206" t="s">
        <v>268</v>
      </c>
      <c r="C25" s="206" t="s">
        <v>303</v>
      </c>
      <c r="D25" s="238" t="s">
        <v>304</v>
      </c>
      <c r="E25" s="206">
        <v>0</v>
      </c>
    </row>
    <row r="26" spans="1:5" hidden="1">
      <c r="A26" s="206">
        <v>19</v>
      </c>
      <c r="B26" s="206" t="s">
        <v>268</v>
      </c>
      <c r="C26" s="206" t="s">
        <v>305</v>
      </c>
      <c r="D26" s="238" t="s">
        <v>306</v>
      </c>
      <c r="E26" s="206">
        <v>0</v>
      </c>
    </row>
    <row r="27" spans="1:5" hidden="1">
      <c r="A27" s="206">
        <v>20</v>
      </c>
      <c r="B27" s="206" t="s">
        <v>268</v>
      </c>
      <c r="C27" s="206" t="s">
        <v>307</v>
      </c>
      <c r="D27" s="238" t="s">
        <v>308</v>
      </c>
      <c r="E27" s="206">
        <v>0</v>
      </c>
    </row>
    <row r="28" spans="1:5" hidden="1">
      <c r="A28" s="206">
        <v>21</v>
      </c>
      <c r="B28" s="206" t="s">
        <v>268</v>
      </c>
      <c r="C28" s="206" t="s">
        <v>309</v>
      </c>
      <c r="D28" s="238" t="s">
        <v>310</v>
      </c>
      <c r="E28" s="206">
        <v>0</v>
      </c>
    </row>
    <row r="29" spans="1:5" hidden="1">
      <c r="A29" s="206">
        <v>22</v>
      </c>
      <c r="B29" s="206" t="s">
        <v>268</v>
      </c>
      <c r="C29" s="206" t="s">
        <v>311</v>
      </c>
      <c r="D29" s="238" t="s">
        <v>312</v>
      </c>
      <c r="E29" s="206">
        <v>0</v>
      </c>
    </row>
    <row r="30" spans="1:5" hidden="1">
      <c r="A30" s="206">
        <v>23</v>
      </c>
      <c r="B30" s="206" t="s">
        <v>268</v>
      </c>
      <c r="C30" s="206" t="s">
        <v>313</v>
      </c>
      <c r="D30" s="238" t="s">
        <v>314</v>
      </c>
      <c r="E30" s="206">
        <v>0</v>
      </c>
    </row>
    <row r="31" spans="1:5" hidden="1">
      <c r="A31" s="206">
        <v>24</v>
      </c>
      <c r="B31" s="206" t="s">
        <v>268</v>
      </c>
      <c r="C31" s="206" t="s">
        <v>315</v>
      </c>
      <c r="D31" s="238" t="s">
        <v>316</v>
      </c>
      <c r="E31" s="206">
        <v>0</v>
      </c>
    </row>
    <row r="32" spans="1:5" hidden="1">
      <c r="A32" s="206">
        <v>25</v>
      </c>
      <c r="B32" s="206" t="s">
        <v>268</v>
      </c>
      <c r="C32" s="206" t="s">
        <v>317</v>
      </c>
      <c r="D32" s="238" t="s">
        <v>318</v>
      </c>
      <c r="E32" s="206">
        <v>0</v>
      </c>
    </row>
    <row r="33" spans="1:5" hidden="1">
      <c r="A33" s="206">
        <v>26</v>
      </c>
      <c r="B33" s="206" t="s">
        <v>268</v>
      </c>
      <c r="C33" s="206" t="s">
        <v>319</v>
      </c>
      <c r="D33" s="238" t="s">
        <v>320</v>
      </c>
      <c r="E33" s="206">
        <v>0</v>
      </c>
    </row>
    <row r="34" spans="1:5" ht="30" hidden="1">
      <c r="A34" s="206">
        <v>27</v>
      </c>
      <c r="B34" s="206" t="s">
        <v>268</v>
      </c>
      <c r="C34" s="206" t="s">
        <v>321</v>
      </c>
      <c r="D34" s="238" t="s">
        <v>322</v>
      </c>
      <c r="E34" s="206">
        <v>0</v>
      </c>
    </row>
    <row r="35" spans="1:5" hidden="1">
      <c r="A35" s="206">
        <v>28</v>
      </c>
      <c r="B35" s="206" t="s">
        <v>268</v>
      </c>
      <c r="C35" s="206" t="s">
        <v>323</v>
      </c>
      <c r="D35" s="238" t="s">
        <v>324</v>
      </c>
      <c r="E35" s="206">
        <v>0</v>
      </c>
    </row>
    <row r="36" spans="1:5" ht="30" hidden="1">
      <c r="A36" s="206">
        <v>29</v>
      </c>
      <c r="B36" s="206" t="s">
        <v>268</v>
      </c>
      <c r="C36" s="206" t="s">
        <v>325</v>
      </c>
      <c r="D36" s="238" t="s">
        <v>326</v>
      </c>
      <c r="E36" s="206">
        <v>0</v>
      </c>
    </row>
    <row r="37" spans="1:5" hidden="1">
      <c r="A37" s="206">
        <v>30</v>
      </c>
      <c r="B37" s="206" t="s">
        <v>268</v>
      </c>
      <c r="C37" s="206" t="s">
        <v>327</v>
      </c>
      <c r="D37" s="238" t="s">
        <v>328</v>
      </c>
      <c r="E37" s="206">
        <v>0</v>
      </c>
    </row>
    <row r="38" spans="1:5" hidden="1">
      <c r="A38" s="206">
        <v>31</v>
      </c>
      <c r="B38" s="206" t="s">
        <v>268</v>
      </c>
      <c r="C38" s="206" t="s">
        <v>329</v>
      </c>
      <c r="D38" s="238" t="s">
        <v>330</v>
      </c>
      <c r="E38" s="206">
        <v>0</v>
      </c>
    </row>
    <row r="39" spans="1:5" hidden="1">
      <c r="A39" s="206">
        <v>32</v>
      </c>
      <c r="B39" s="206" t="s">
        <v>268</v>
      </c>
      <c r="C39" s="206" t="s">
        <v>331</v>
      </c>
      <c r="D39" s="238" t="s">
        <v>332</v>
      </c>
      <c r="E39" s="206">
        <v>0</v>
      </c>
    </row>
    <row r="40" spans="1:5" ht="30" hidden="1">
      <c r="A40" s="206">
        <v>33</v>
      </c>
      <c r="B40" s="206" t="s">
        <v>268</v>
      </c>
      <c r="C40" s="206" t="s">
        <v>333</v>
      </c>
      <c r="D40" s="238" t="s">
        <v>334</v>
      </c>
      <c r="E40" s="206">
        <v>0</v>
      </c>
    </row>
    <row r="41" spans="1:5" hidden="1">
      <c r="A41" s="206">
        <v>34</v>
      </c>
      <c r="B41" s="206" t="s">
        <v>268</v>
      </c>
      <c r="C41" s="206" t="s">
        <v>335</v>
      </c>
      <c r="D41" s="238" t="s">
        <v>336</v>
      </c>
      <c r="E41" s="206">
        <v>0</v>
      </c>
    </row>
    <row r="42" spans="1:5" ht="30" hidden="1">
      <c r="A42" s="206">
        <v>35</v>
      </c>
      <c r="B42" s="206" t="s">
        <v>268</v>
      </c>
      <c r="C42" s="206" t="s">
        <v>337</v>
      </c>
      <c r="D42" s="238" t="s">
        <v>338</v>
      </c>
      <c r="E42" s="206">
        <v>0</v>
      </c>
    </row>
    <row r="43" spans="1:5" ht="30" hidden="1">
      <c r="A43" s="206">
        <v>36</v>
      </c>
      <c r="B43" s="206" t="s">
        <v>268</v>
      </c>
      <c r="C43" s="206" t="s">
        <v>339</v>
      </c>
      <c r="D43" s="238" t="s">
        <v>340</v>
      </c>
      <c r="E43" s="206">
        <v>0</v>
      </c>
    </row>
    <row r="44" spans="1:5" hidden="1">
      <c r="A44" s="206">
        <v>37</v>
      </c>
      <c r="B44" s="206" t="s">
        <v>268</v>
      </c>
      <c r="C44" s="206" t="s">
        <v>341</v>
      </c>
      <c r="D44" s="238" t="s">
        <v>342</v>
      </c>
      <c r="E44" s="206">
        <v>0</v>
      </c>
    </row>
    <row r="45" spans="1:5" hidden="1">
      <c r="A45" s="206">
        <v>38</v>
      </c>
      <c r="B45" s="206" t="s">
        <v>268</v>
      </c>
      <c r="C45" s="206" t="s">
        <v>343</v>
      </c>
      <c r="D45" s="238" t="s">
        <v>344</v>
      </c>
      <c r="E45" s="206">
        <v>0</v>
      </c>
    </row>
    <row r="46" spans="1:5" hidden="1">
      <c r="A46" s="206">
        <v>39</v>
      </c>
      <c r="B46" s="206" t="s">
        <v>268</v>
      </c>
      <c r="C46" s="206" t="s">
        <v>345</v>
      </c>
      <c r="D46" s="238" t="s">
        <v>346</v>
      </c>
      <c r="E46" s="206">
        <v>0</v>
      </c>
    </row>
    <row r="47" spans="1:5" hidden="1">
      <c r="A47" s="206">
        <v>40</v>
      </c>
      <c r="B47" s="206" t="s">
        <v>268</v>
      </c>
      <c r="C47" s="206" t="s">
        <v>347</v>
      </c>
      <c r="D47" s="238" t="s">
        <v>348</v>
      </c>
      <c r="E47" s="206">
        <v>0</v>
      </c>
    </row>
    <row r="48" spans="1:5" hidden="1">
      <c r="A48" s="206">
        <v>41</v>
      </c>
      <c r="B48" s="206" t="s">
        <v>268</v>
      </c>
      <c r="C48" s="206" t="s">
        <v>349</v>
      </c>
      <c r="D48" s="238" t="s">
        <v>350</v>
      </c>
      <c r="E48" s="206">
        <v>0</v>
      </c>
    </row>
    <row r="49" spans="1:5" ht="30" hidden="1">
      <c r="A49" s="206">
        <v>42</v>
      </c>
      <c r="B49" s="206" t="s">
        <v>268</v>
      </c>
      <c r="C49" s="206" t="s">
        <v>351</v>
      </c>
      <c r="D49" s="238" t="s">
        <v>352</v>
      </c>
      <c r="E49" s="206">
        <v>0</v>
      </c>
    </row>
    <row r="50" spans="1:5" ht="45" hidden="1">
      <c r="A50" s="206">
        <v>43</v>
      </c>
      <c r="B50" s="206" t="s">
        <v>268</v>
      </c>
      <c r="C50" s="206" t="s">
        <v>353</v>
      </c>
      <c r="D50" s="238" t="s">
        <v>354</v>
      </c>
      <c r="E50" s="206">
        <v>0</v>
      </c>
    </row>
    <row r="51" spans="1:5" hidden="1">
      <c r="A51" s="206">
        <v>44</v>
      </c>
      <c r="B51" s="206" t="s">
        <v>268</v>
      </c>
      <c r="C51" s="206" t="s">
        <v>355</v>
      </c>
      <c r="D51" s="238" t="s">
        <v>356</v>
      </c>
      <c r="E51" s="206">
        <v>0</v>
      </c>
    </row>
    <row r="52" spans="1:5" hidden="1">
      <c r="A52" s="206">
        <v>45</v>
      </c>
      <c r="B52" s="206" t="s">
        <v>268</v>
      </c>
      <c r="C52" s="206" t="s">
        <v>357</v>
      </c>
      <c r="D52" s="238" t="s">
        <v>358</v>
      </c>
      <c r="E52" s="206">
        <v>0</v>
      </c>
    </row>
    <row r="53" spans="1:5" hidden="1">
      <c r="A53" s="206">
        <v>46</v>
      </c>
      <c r="B53" s="206" t="s">
        <v>268</v>
      </c>
      <c r="C53" s="206" t="s">
        <v>359</v>
      </c>
      <c r="D53" s="238" t="s">
        <v>360</v>
      </c>
      <c r="E53" s="206">
        <v>0</v>
      </c>
    </row>
    <row r="54" spans="1:5" ht="30" hidden="1">
      <c r="A54" s="206">
        <v>47</v>
      </c>
      <c r="B54" s="206" t="s">
        <v>268</v>
      </c>
      <c r="C54" s="206" t="s">
        <v>361</v>
      </c>
      <c r="D54" s="238" t="s">
        <v>362</v>
      </c>
      <c r="E54" s="206">
        <v>0</v>
      </c>
    </row>
    <row r="55" spans="1:5" hidden="1">
      <c r="A55" s="206">
        <v>48</v>
      </c>
      <c r="B55" s="206" t="s">
        <v>268</v>
      </c>
      <c r="C55" s="206" t="s">
        <v>363</v>
      </c>
      <c r="D55" s="238" t="s">
        <v>364</v>
      </c>
      <c r="E55" s="206">
        <v>0</v>
      </c>
    </row>
    <row r="56" spans="1:5" hidden="1">
      <c r="A56" s="206">
        <v>49</v>
      </c>
      <c r="B56" s="206" t="s">
        <v>268</v>
      </c>
      <c r="C56" s="206" t="s">
        <v>365</v>
      </c>
      <c r="D56" s="238" t="s">
        <v>366</v>
      </c>
      <c r="E56" s="206">
        <v>0</v>
      </c>
    </row>
    <row r="57" spans="1:5" hidden="1">
      <c r="A57" s="206">
        <v>50</v>
      </c>
      <c r="B57" s="206" t="s">
        <v>268</v>
      </c>
      <c r="C57" s="206" t="s">
        <v>367</v>
      </c>
      <c r="D57" s="238" t="s">
        <v>368</v>
      </c>
      <c r="E57" s="206">
        <v>0</v>
      </c>
    </row>
    <row r="58" spans="1:5" hidden="1">
      <c r="A58" s="206">
        <v>51</v>
      </c>
      <c r="B58" s="206" t="s">
        <v>268</v>
      </c>
      <c r="C58" s="206" t="s">
        <v>369</v>
      </c>
      <c r="D58" s="238" t="s">
        <v>370</v>
      </c>
      <c r="E58" s="206">
        <v>0</v>
      </c>
    </row>
    <row r="59" spans="1:5" hidden="1">
      <c r="A59" s="206">
        <v>52</v>
      </c>
      <c r="B59" s="206" t="s">
        <v>268</v>
      </c>
      <c r="C59" s="206" t="s">
        <v>371</v>
      </c>
      <c r="D59" s="238" t="s">
        <v>372</v>
      </c>
      <c r="E59" s="206">
        <v>0</v>
      </c>
    </row>
    <row r="60" spans="1:5" hidden="1">
      <c r="A60" s="206">
        <v>53</v>
      </c>
      <c r="B60" s="206" t="s">
        <v>268</v>
      </c>
      <c r="C60" s="206" t="s">
        <v>373</v>
      </c>
      <c r="D60" s="238" t="s">
        <v>374</v>
      </c>
      <c r="E60" s="206">
        <v>0</v>
      </c>
    </row>
    <row r="61" spans="1:5" hidden="1">
      <c r="A61" s="206">
        <v>54</v>
      </c>
      <c r="B61" s="206" t="s">
        <v>268</v>
      </c>
      <c r="C61" s="206" t="s">
        <v>375</v>
      </c>
      <c r="D61" s="238" t="s">
        <v>376</v>
      </c>
      <c r="E61" s="206">
        <v>0</v>
      </c>
    </row>
    <row r="62" spans="1:5" hidden="1">
      <c r="A62" s="206">
        <v>55</v>
      </c>
      <c r="B62" s="206" t="s">
        <v>268</v>
      </c>
      <c r="C62" s="206" t="s">
        <v>377</v>
      </c>
      <c r="D62" s="238" t="s">
        <v>378</v>
      </c>
      <c r="E62" s="206">
        <v>0</v>
      </c>
    </row>
    <row r="63" spans="1:5" hidden="1">
      <c r="A63" s="206">
        <v>56</v>
      </c>
      <c r="B63" s="206" t="s">
        <v>268</v>
      </c>
      <c r="C63" s="206" t="s">
        <v>379</v>
      </c>
      <c r="D63" s="238" t="s">
        <v>380</v>
      </c>
      <c r="E63" s="206">
        <v>0</v>
      </c>
    </row>
    <row r="64" spans="1:5" hidden="1">
      <c r="A64" s="206">
        <v>57</v>
      </c>
      <c r="B64" s="206" t="s">
        <v>268</v>
      </c>
      <c r="C64" s="206" t="s">
        <v>381</v>
      </c>
      <c r="D64" s="238" t="s">
        <v>382</v>
      </c>
      <c r="E64" s="206">
        <v>0</v>
      </c>
    </row>
    <row r="65" spans="1:5" hidden="1">
      <c r="A65" s="206">
        <v>58</v>
      </c>
      <c r="B65" s="206" t="s">
        <v>268</v>
      </c>
      <c r="C65" s="206" t="s">
        <v>383</v>
      </c>
      <c r="D65" s="238" t="s">
        <v>384</v>
      </c>
      <c r="E65" s="206">
        <v>0</v>
      </c>
    </row>
    <row r="66" spans="1:5" ht="30" hidden="1">
      <c r="A66" s="206">
        <v>59</v>
      </c>
      <c r="B66" s="206" t="s">
        <v>268</v>
      </c>
      <c r="C66" s="206" t="s">
        <v>385</v>
      </c>
      <c r="D66" s="238" t="s">
        <v>386</v>
      </c>
      <c r="E66" s="206">
        <v>0</v>
      </c>
    </row>
    <row r="67" spans="1:5" hidden="1">
      <c r="A67" s="206">
        <v>60</v>
      </c>
      <c r="B67" s="206" t="s">
        <v>268</v>
      </c>
      <c r="C67" s="206" t="s">
        <v>387</v>
      </c>
      <c r="D67" s="238" t="s">
        <v>388</v>
      </c>
      <c r="E67" s="206">
        <v>0</v>
      </c>
    </row>
    <row r="68" spans="1:5" hidden="1">
      <c r="A68" s="206">
        <v>61</v>
      </c>
      <c r="B68" s="206" t="s">
        <v>268</v>
      </c>
      <c r="C68" s="206" t="s">
        <v>389</v>
      </c>
      <c r="D68" s="238" t="s">
        <v>390</v>
      </c>
      <c r="E68" s="206">
        <v>0</v>
      </c>
    </row>
    <row r="69" spans="1:5" hidden="1">
      <c r="A69" s="206">
        <v>62</v>
      </c>
      <c r="B69" s="206" t="s">
        <v>268</v>
      </c>
      <c r="C69" s="206" t="s">
        <v>391</v>
      </c>
      <c r="D69" s="238" t="s">
        <v>392</v>
      </c>
      <c r="E69" s="206">
        <v>0</v>
      </c>
    </row>
    <row r="70" spans="1:5" hidden="1">
      <c r="A70" s="206">
        <v>63</v>
      </c>
      <c r="B70" s="206" t="s">
        <v>268</v>
      </c>
      <c r="C70" s="206" t="s">
        <v>393</v>
      </c>
      <c r="D70" s="238" t="s">
        <v>394</v>
      </c>
      <c r="E70" s="206">
        <v>0</v>
      </c>
    </row>
    <row r="71" spans="1:5" ht="30" hidden="1">
      <c r="A71" s="206">
        <v>64</v>
      </c>
      <c r="B71" s="206" t="s">
        <v>268</v>
      </c>
      <c r="C71" s="206" t="s">
        <v>395</v>
      </c>
      <c r="D71" s="238" t="s">
        <v>396</v>
      </c>
      <c r="E71" s="206">
        <v>0</v>
      </c>
    </row>
    <row r="72" spans="1:5" hidden="1">
      <c r="A72" s="206">
        <v>65</v>
      </c>
      <c r="B72" s="206" t="s">
        <v>268</v>
      </c>
      <c r="C72" s="206" t="s">
        <v>397</v>
      </c>
      <c r="D72" s="238" t="s">
        <v>398</v>
      </c>
      <c r="E72" s="206">
        <v>0</v>
      </c>
    </row>
    <row r="73" spans="1:5" hidden="1">
      <c r="A73" s="206">
        <v>66</v>
      </c>
      <c r="B73" s="206" t="s">
        <v>268</v>
      </c>
      <c r="C73" s="206" t="s">
        <v>399</v>
      </c>
      <c r="D73" s="238" t="s">
        <v>400</v>
      </c>
      <c r="E73" s="206">
        <v>0</v>
      </c>
    </row>
    <row r="74" spans="1:5" hidden="1">
      <c r="A74" s="206">
        <v>67</v>
      </c>
      <c r="B74" s="206" t="s">
        <v>268</v>
      </c>
      <c r="C74" s="206" t="s">
        <v>401</v>
      </c>
      <c r="D74" s="238" t="s">
        <v>402</v>
      </c>
      <c r="E74" s="206">
        <v>0</v>
      </c>
    </row>
    <row r="75" spans="1:5" hidden="1">
      <c r="A75" s="206">
        <v>68</v>
      </c>
      <c r="B75" s="206" t="s">
        <v>268</v>
      </c>
      <c r="C75" s="206" t="s">
        <v>403</v>
      </c>
      <c r="D75" s="238" t="s">
        <v>404</v>
      </c>
      <c r="E75" s="206">
        <v>0</v>
      </c>
    </row>
    <row r="76" spans="1:5" ht="30" hidden="1">
      <c r="A76" s="206">
        <v>69</v>
      </c>
      <c r="B76" s="206" t="s">
        <v>268</v>
      </c>
      <c r="C76" s="206" t="s">
        <v>405</v>
      </c>
      <c r="D76" s="238" t="s">
        <v>406</v>
      </c>
      <c r="E76" s="206">
        <v>0</v>
      </c>
    </row>
    <row r="77" spans="1:5" hidden="1">
      <c r="A77" s="206">
        <v>70</v>
      </c>
      <c r="B77" s="206" t="s">
        <v>268</v>
      </c>
      <c r="C77" s="206" t="s">
        <v>407</v>
      </c>
      <c r="D77" s="238" t="s">
        <v>408</v>
      </c>
      <c r="E77" s="206">
        <v>0</v>
      </c>
    </row>
    <row r="78" spans="1:5" ht="30" hidden="1">
      <c r="A78" s="206">
        <v>71</v>
      </c>
      <c r="B78" s="206" t="s">
        <v>268</v>
      </c>
      <c r="C78" s="206" t="s">
        <v>409</v>
      </c>
      <c r="D78" s="238" t="s">
        <v>410</v>
      </c>
      <c r="E78" s="206">
        <v>0</v>
      </c>
    </row>
    <row r="79" spans="1:5" hidden="1">
      <c r="A79" s="206">
        <v>72</v>
      </c>
      <c r="B79" s="206" t="s">
        <v>268</v>
      </c>
      <c r="C79" s="206" t="s">
        <v>411</v>
      </c>
      <c r="D79" s="238" t="s">
        <v>412</v>
      </c>
      <c r="E79" s="206">
        <v>0</v>
      </c>
    </row>
    <row r="80" spans="1:5" hidden="1">
      <c r="A80" s="206">
        <v>73</v>
      </c>
      <c r="B80" s="206" t="s">
        <v>268</v>
      </c>
      <c r="C80" s="206" t="s">
        <v>413</v>
      </c>
      <c r="D80" s="238" t="s">
        <v>414</v>
      </c>
      <c r="E80" s="206">
        <v>0</v>
      </c>
    </row>
    <row r="81" spans="1:5" hidden="1">
      <c r="A81" s="206">
        <v>74</v>
      </c>
      <c r="B81" s="206" t="s">
        <v>268</v>
      </c>
      <c r="C81" s="206" t="s">
        <v>415</v>
      </c>
      <c r="D81" s="238" t="s">
        <v>416</v>
      </c>
      <c r="E81" s="206">
        <v>0</v>
      </c>
    </row>
    <row r="82" spans="1:5" ht="30" hidden="1">
      <c r="A82" s="206">
        <v>75</v>
      </c>
      <c r="B82" s="206" t="s">
        <v>268</v>
      </c>
      <c r="C82" s="206" t="s">
        <v>417</v>
      </c>
      <c r="D82" s="238" t="s">
        <v>418</v>
      </c>
      <c r="E82" s="206">
        <v>0</v>
      </c>
    </row>
    <row r="83" spans="1:5" hidden="1">
      <c r="A83" s="206">
        <v>76</v>
      </c>
      <c r="B83" s="206" t="s">
        <v>268</v>
      </c>
      <c r="C83" s="206" t="s">
        <v>419</v>
      </c>
      <c r="D83" s="238" t="s">
        <v>420</v>
      </c>
      <c r="E83" s="206">
        <v>0</v>
      </c>
    </row>
    <row r="84" spans="1:5" hidden="1">
      <c r="A84" s="206">
        <v>77</v>
      </c>
      <c r="B84" s="206" t="s">
        <v>268</v>
      </c>
      <c r="C84" s="206" t="s">
        <v>421</v>
      </c>
      <c r="D84" s="238" t="s">
        <v>422</v>
      </c>
      <c r="E84" s="206">
        <v>0</v>
      </c>
    </row>
    <row r="85" spans="1:5" ht="30" hidden="1">
      <c r="A85" s="206">
        <v>78</v>
      </c>
      <c r="B85" s="206" t="s">
        <v>268</v>
      </c>
      <c r="C85" s="206" t="s">
        <v>423</v>
      </c>
      <c r="D85" s="238" t="s">
        <v>424</v>
      </c>
      <c r="E85" s="206">
        <v>0</v>
      </c>
    </row>
    <row r="86" spans="1:5" hidden="1">
      <c r="A86" s="206">
        <v>79</v>
      </c>
      <c r="B86" s="206" t="s">
        <v>268</v>
      </c>
      <c r="C86" s="206" t="s">
        <v>425</v>
      </c>
      <c r="D86" s="238" t="s">
        <v>426</v>
      </c>
      <c r="E86" s="206">
        <v>0</v>
      </c>
    </row>
    <row r="87" spans="1:5" hidden="1">
      <c r="A87" s="206">
        <v>80</v>
      </c>
      <c r="B87" s="206" t="s">
        <v>268</v>
      </c>
      <c r="C87" s="206" t="s">
        <v>427</v>
      </c>
      <c r="D87" s="238" t="s">
        <v>428</v>
      </c>
      <c r="E87" s="206">
        <v>0</v>
      </c>
    </row>
    <row r="88" spans="1:5" hidden="1">
      <c r="A88" s="206">
        <v>81</v>
      </c>
      <c r="B88" s="206" t="s">
        <v>268</v>
      </c>
      <c r="C88" s="206" t="s">
        <v>429</v>
      </c>
      <c r="D88" s="238" t="s">
        <v>430</v>
      </c>
      <c r="E88" s="206">
        <v>0</v>
      </c>
    </row>
    <row r="89" spans="1:5" hidden="1">
      <c r="A89" s="206">
        <v>82</v>
      </c>
      <c r="B89" s="206" t="s">
        <v>268</v>
      </c>
      <c r="C89" s="206" t="s">
        <v>431</v>
      </c>
      <c r="D89" s="238" t="s">
        <v>432</v>
      </c>
      <c r="E89" s="206">
        <v>0</v>
      </c>
    </row>
    <row r="90" spans="1:5" ht="30" hidden="1">
      <c r="A90" s="206">
        <v>83</v>
      </c>
      <c r="B90" s="206" t="s">
        <v>268</v>
      </c>
      <c r="C90" s="206" t="s">
        <v>433</v>
      </c>
      <c r="D90" s="238" t="s">
        <v>434</v>
      </c>
      <c r="E90" s="206">
        <v>0</v>
      </c>
    </row>
    <row r="91" spans="1:5" hidden="1">
      <c r="A91" s="206">
        <v>84</v>
      </c>
      <c r="B91" s="206" t="s">
        <v>268</v>
      </c>
      <c r="C91" s="206" t="s">
        <v>435</v>
      </c>
      <c r="D91" s="238" t="s">
        <v>436</v>
      </c>
      <c r="E91" s="206">
        <v>0</v>
      </c>
    </row>
    <row r="92" spans="1:5" hidden="1">
      <c r="A92" s="206">
        <v>85</v>
      </c>
      <c r="B92" s="206" t="s">
        <v>268</v>
      </c>
      <c r="C92" s="206" t="s">
        <v>437</v>
      </c>
      <c r="D92" s="238" t="s">
        <v>438</v>
      </c>
      <c r="E92" s="206">
        <v>0</v>
      </c>
    </row>
    <row r="93" spans="1:5" hidden="1">
      <c r="A93" s="206">
        <v>86</v>
      </c>
      <c r="B93" s="206" t="s">
        <v>268</v>
      </c>
      <c r="C93" s="206" t="s">
        <v>439</v>
      </c>
      <c r="D93" s="238" t="s">
        <v>440</v>
      </c>
      <c r="E93" s="206">
        <v>0</v>
      </c>
    </row>
    <row r="94" spans="1:5" hidden="1">
      <c r="A94" s="206">
        <v>87</v>
      </c>
      <c r="B94" s="206" t="s">
        <v>268</v>
      </c>
      <c r="C94" s="206" t="s">
        <v>441</v>
      </c>
      <c r="D94" s="238" t="s">
        <v>442</v>
      </c>
      <c r="E94" s="206">
        <v>0</v>
      </c>
    </row>
    <row r="95" spans="1:5" ht="30" hidden="1">
      <c r="A95" s="206">
        <v>88</v>
      </c>
      <c r="B95" s="206" t="s">
        <v>268</v>
      </c>
      <c r="C95" s="206" t="s">
        <v>443</v>
      </c>
      <c r="D95" s="238" t="s">
        <v>444</v>
      </c>
      <c r="E95" s="206">
        <v>0</v>
      </c>
    </row>
    <row r="96" spans="1:5" hidden="1">
      <c r="A96" s="206">
        <v>89</v>
      </c>
      <c r="B96" s="206" t="s">
        <v>268</v>
      </c>
      <c r="C96" s="206" t="s">
        <v>445</v>
      </c>
      <c r="D96" s="238" t="s">
        <v>446</v>
      </c>
      <c r="E96" s="206">
        <v>0</v>
      </c>
    </row>
    <row r="97" spans="1:5" hidden="1">
      <c r="A97" s="206">
        <v>90</v>
      </c>
      <c r="B97" s="206" t="s">
        <v>268</v>
      </c>
      <c r="C97" s="206" t="s">
        <v>447</v>
      </c>
      <c r="D97" s="238" t="s">
        <v>448</v>
      </c>
      <c r="E97" s="206">
        <v>0</v>
      </c>
    </row>
    <row r="98" spans="1:5" hidden="1">
      <c r="A98" s="206">
        <v>91</v>
      </c>
      <c r="B98" s="206" t="s">
        <v>268</v>
      </c>
      <c r="C98" s="206" t="s">
        <v>449</v>
      </c>
      <c r="D98" s="238" t="s">
        <v>450</v>
      </c>
      <c r="E98" s="206">
        <v>0</v>
      </c>
    </row>
    <row r="99" spans="1:5" ht="30" hidden="1">
      <c r="A99" s="206">
        <v>92</v>
      </c>
      <c r="B99" s="206" t="s">
        <v>268</v>
      </c>
      <c r="C99" s="206" t="s">
        <v>451</v>
      </c>
      <c r="D99" s="238" t="s">
        <v>452</v>
      </c>
      <c r="E99" s="206">
        <v>0</v>
      </c>
    </row>
    <row r="100" spans="1:5" hidden="1">
      <c r="A100" s="206">
        <v>93</v>
      </c>
      <c r="B100" s="206" t="s">
        <v>268</v>
      </c>
      <c r="C100" s="206" t="s">
        <v>453</v>
      </c>
      <c r="D100" s="238" t="s">
        <v>454</v>
      </c>
      <c r="E100" s="206">
        <v>0</v>
      </c>
    </row>
    <row r="101" spans="1:5" hidden="1">
      <c r="A101" s="206">
        <v>94</v>
      </c>
      <c r="B101" s="206" t="s">
        <v>268</v>
      </c>
      <c r="C101" s="206" t="s">
        <v>455</v>
      </c>
      <c r="D101" s="238" t="s">
        <v>456</v>
      </c>
      <c r="E101" s="206">
        <v>0</v>
      </c>
    </row>
    <row r="102" spans="1:5" hidden="1">
      <c r="A102" s="206">
        <v>95</v>
      </c>
      <c r="B102" s="206" t="s">
        <v>268</v>
      </c>
      <c r="C102" s="206" t="s">
        <v>457</v>
      </c>
      <c r="D102" s="238" t="s">
        <v>458</v>
      </c>
      <c r="E102" s="206">
        <v>0</v>
      </c>
    </row>
    <row r="103" spans="1:5" ht="30" hidden="1">
      <c r="A103" s="206">
        <v>96</v>
      </c>
      <c r="B103" s="206" t="s">
        <v>268</v>
      </c>
      <c r="C103" s="206" t="s">
        <v>459</v>
      </c>
      <c r="D103" s="238" t="s">
        <v>460</v>
      </c>
      <c r="E103" s="206">
        <v>0</v>
      </c>
    </row>
    <row r="104" spans="1:5" ht="30" hidden="1">
      <c r="A104" s="206">
        <v>97</v>
      </c>
      <c r="B104" s="206" t="s">
        <v>268</v>
      </c>
      <c r="C104" s="206" t="s">
        <v>461</v>
      </c>
      <c r="D104" s="238" t="s">
        <v>462</v>
      </c>
      <c r="E104" s="206">
        <v>0</v>
      </c>
    </row>
    <row r="105" spans="1:5" ht="30" hidden="1">
      <c r="A105" s="206">
        <v>98</v>
      </c>
      <c r="B105" s="206" t="s">
        <v>268</v>
      </c>
      <c r="C105" s="206" t="s">
        <v>463</v>
      </c>
      <c r="D105" s="238" t="s">
        <v>464</v>
      </c>
      <c r="E105" s="206">
        <v>0</v>
      </c>
    </row>
    <row r="106" spans="1:5" ht="30" hidden="1">
      <c r="A106" s="206">
        <v>99</v>
      </c>
      <c r="B106" s="206" t="s">
        <v>268</v>
      </c>
      <c r="C106" s="206" t="s">
        <v>465</v>
      </c>
      <c r="D106" s="238" t="s">
        <v>466</v>
      </c>
      <c r="E106" s="206">
        <v>0</v>
      </c>
    </row>
    <row r="107" spans="1:5" hidden="1">
      <c r="A107" s="206">
        <v>100</v>
      </c>
      <c r="B107" s="206" t="s">
        <v>268</v>
      </c>
      <c r="C107" s="206" t="s">
        <v>467</v>
      </c>
      <c r="D107" s="238" t="s">
        <v>468</v>
      </c>
      <c r="E107" s="206">
        <v>0</v>
      </c>
    </row>
    <row r="108" spans="1:5" hidden="1">
      <c r="A108" s="206">
        <v>101</v>
      </c>
      <c r="B108" s="206" t="s">
        <v>268</v>
      </c>
      <c r="C108" s="206" t="s">
        <v>469</v>
      </c>
      <c r="D108" s="238" t="s">
        <v>470</v>
      </c>
      <c r="E108" s="206">
        <v>0</v>
      </c>
    </row>
    <row r="109" spans="1:5" ht="30" hidden="1">
      <c r="A109" s="206">
        <v>102</v>
      </c>
      <c r="B109" s="206" t="s">
        <v>268</v>
      </c>
      <c r="C109" s="206" t="s">
        <v>471</v>
      </c>
      <c r="D109" s="238" t="s">
        <v>472</v>
      </c>
      <c r="E109" s="206">
        <v>0</v>
      </c>
    </row>
    <row r="110" spans="1:5" ht="30" hidden="1">
      <c r="A110" s="206">
        <v>103</v>
      </c>
      <c r="B110" s="206" t="s">
        <v>268</v>
      </c>
      <c r="C110" s="206" t="s">
        <v>473</v>
      </c>
      <c r="D110" s="238" t="s">
        <v>474</v>
      </c>
      <c r="E110" s="206">
        <v>0</v>
      </c>
    </row>
    <row r="111" spans="1:5" hidden="1">
      <c r="A111" s="206">
        <v>104</v>
      </c>
      <c r="B111" s="206" t="s">
        <v>268</v>
      </c>
      <c r="C111" s="206" t="s">
        <v>475</v>
      </c>
      <c r="D111" s="238" t="s">
        <v>476</v>
      </c>
      <c r="E111" s="206">
        <v>0</v>
      </c>
    </row>
    <row r="112" spans="1:5" hidden="1">
      <c r="A112" s="206">
        <v>105</v>
      </c>
      <c r="B112" s="206" t="s">
        <v>268</v>
      </c>
      <c r="C112" s="206" t="s">
        <v>477</v>
      </c>
      <c r="D112" s="238" t="s">
        <v>478</v>
      </c>
      <c r="E112" s="206">
        <v>0</v>
      </c>
    </row>
    <row r="113" spans="1:5" hidden="1">
      <c r="A113" s="206">
        <v>106</v>
      </c>
      <c r="B113" s="206" t="s">
        <v>268</v>
      </c>
      <c r="C113" s="206" t="s">
        <v>479</v>
      </c>
      <c r="D113" s="238" t="s">
        <v>480</v>
      </c>
      <c r="E113" s="206">
        <v>0</v>
      </c>
    </row>
    <row r="114" spans="1:5" ht="30" hidden="1">
      <c r="A114" s="206">
        <v>107</v>
      </c>
      <c r="B114" s="206" t="s">
        <v>268</v>
      </c>
      <c r="C114" s="206" t="s">
        <v>481</v>
      </c>
      <c r="D114" s="238" t="s">
        <v>482</v>
      </c>
      <c r="E114" s="206">
        <v>0</v>
      </c>
    </row>
    <row r="115" spans="1:5" hidden="1">
      <c r="A115" s="206">
        <v>108</v>
      </c>
      <c r="B115" s="206" t="s">
        <v>268</v>
      </c>
      <c r="C115" s="206" t="s">
        <v>483</v>
      </c>
      <c r="D115" s="238" t="s">
        <v>484</v>
      </c>
      <c r="E115" s="206">
        <v>0</v>
      </c>
    </row>
    <row r="116" spans="1:5" hidden="1">
      <c r="A116" s="206">
        <v>109</v>
      </c>
      <c r="B116" s="206" t="s">
        <v>485</v>
      </c>
      <c r="C116" s="206" t="s">
        <v>486</v>
      </c>
      <c r="D116" s="238" t="s">
        <v>487</v>
      </c>
      <c r="E116" s="206">
        <v>0</v>
      </c>
    </row>
    <row r="117" spans="1:5" hidden="1">
      <c r="A117" s="206">
        <v>110</v>
      </c>
      <c r="B117" s="206" t="s">
        <v>485</v>
      </c>
      <c r="C117" s="206" t="s">
        <v>488</v>
      </c>
      <c r="D117" s="238" t="s">
        <v>489</v>
      </c>
      <c r="E117" s="206">
        <v>0</v>
      </c>
    </row>
    <row r="118" spans="1:5" hidden="1">
      <c r="A118" s="206">
        <v>111</v>
      </c>
      <c r="B118" s="206" t="s">
        <v>485</v>
      </c>
      <c r="C118" s="206" t="s">
        <v>490</v>
      </c>
      <c r="D118" s="238" t="s">
        <v>491</v>
      </c>
      <c r="E118" s="206">
        <v>0</v>
      </c>
    </row>
    <row r="119" spans="1:5" hidden="1">
      <c r="A119" s="206">
        <v>112</v>
      </c>
      <c r="B119" s="206" t="s">
        <v>485</v>
      </c>
      <c r="C119" s="206" t="s">
        <v>492</v>
      </c>
      <c r="D119" s="238" t="s">
        <v>493</v>
      </c>
      <c r="E119" s="206">
        <v>0</v>
      </c>
    </row>
    <row r="120" spans="1:5" hidden="1">
      <c r="A120" s="206">
        <v>113</v>
      </c>
      <c r="B120" s="206" t="s">
        <v>485</v>
      </c>
      <c r="C120" s="206" t="s">
        <v>494</v>
      </c>
      <c r="D120" s="238" t="s">
        <v>495</v>
      </c>
      <c r="E120" s="206">
        <v>0</v>
      </c>
    </row>
    <row r="121" spans="1:5" hidden="1">
      <c r="A121" s="206">
        <v>114</v>
      </c>
      <c r="B121" s="206" t="s">
        <v>485</v>
      </c>
      <c r="C121" s="206" t="s">
        <v>496</v>
      </c>
      <c r="D121" s="238" t="s">
        <v>497</v>
      </c>
      <c r="E121" s="206">
        <v>0</v>
      </c>
    </row>
    <row r="122" spans="1:5" hidden="1">
      <c r="A122" s="206">
        <v>115</v>
      </c>
      <c r="B122" s="206" t="s">
        <v>485</v>
      </c>
      <c r="C122" s="206" t="s">
        <v>498</v>
      </c>
      <c r="D122" s="238" t="s">
        <v>499</v>
      </c>
      <c r="E122" s="206">
        <v>0</v>
      </c>
    </row>
    <row r="123" spans="1:5" hidden="1">
      <c r="A123" s="206">
        <v>116</v>
      </c>
      <c r="B123" s="206" t="s">
        <v>485</v>
      </c>
      <c r="C123" s="206" t="s">
        <v>500</v>
      </c>
      <c r="D123" s="238" t="s">
        <v>501</v>
      </c>
      <c r="E123" s="206">
        <v>0</v>
      </c>
    </row>
    <row r="124" spans="1:5" hidden="1">
      <c r="A124" s="206">
        <v>117</v>
      </c>
      <c r="B124" s="206" t="s">
        <v>485</v>
      </c>
      <c r="C124" s="206" t="s">
        <v>502</v>
      </c>
      <c r="D124" s="238" t="s">
        <v>503</v>
      </c>
      <c r="E124" s="206">
        <v>0</v>
      </c>
    </row>
    <row r="125" spans="1:5" ht="30" hidden="1">
      <c r="A125" s="206">
        <v>118</v>
      </c>
      <c r="B125" s="206" t="s">
        <v>485</v>
      </c>
      <c r="C125" s="206" t="s">
        <v>504</v>
      </c>
      <c r="D125" s="238" t="s">
        <v>505</v>
      </c>
      <c r="E125" s="206">
        <v>0</v>
      </c>
    </row>
    <row r="126" spans="1:5" hidden="1">
      <c r="A126" s="206">
        <v>119</v>
      </c>
      <c r="B126" s="206" t="s">
        <v>485</v>
      </c>
      <c r="C126" s="206" t="s">
        <v>506</v>
      </c>
      <c r="D126" s="238" t="s">
        <v>507</v>
      </c>
      <c r="E126" s="206">
        <v>0</v>
      </c>
    </row>
    <row r="127" spans="1:5" hidden="1">
      <c r="A127" s="206">
        <v>120</v>
      </c>
      <c r="B127" s="206" t="s">
        <v>485</v>
      </c>
      <c r="C127" s="206" t="s">
        <v>508</v>
      </c>
      <c r="D127" s="238" t="s">
        <v>509</v>
      </c>
      <c r="E127" s="206">
        <v>0</v>
      </c>
    </row>
    <row r="128" spans="1:5" hidden="1">
      <c r="A128" s="206">
        <v>121</v>
      </c>
      <c r="B128" s="206" t="s">
        <v>485</v>
      </c>
      <c r="C128" s="206" t="s">
        <v>510</v>
      </c>
      <c r="D128" s="238" t="s">
        <v>511</v>
      </c>
      <c r="E128" s="206">
        <v>0</v>
      </c>
    </row>
    <row r="129" spans="1:5" hidden="1">
      <c r="A129" s="206">
        <v>122</v>
      </c>
      <c r="B129" s="206" t="s">
        <v>485</v>
      </c>
      <c r="C129" s="206" t="s">
        <v>512</v>
      </c>
      <c r="D129" s="238" t="s">
        <v>513</v>
      </c>
      <c r="E129" s="206">
        <v>0</v>
      </c>
    </row>
    <row r="130" spans="1:5" hidden="1">
      <c r="A130" s="206">
        <v>123</v>
      </c>
      <c r="B130" s="206" t="s">
        <v>485</v>
      </c>
      <c r="C130" s="206" t="s">
        <v>514</v>
      </c>
      <c r="D130" s="238" t="s">
        <v>515</v>
      </c>
      <c r="E130" s="206">
        <v>0</v>
      </c>
    </row>
    <row r="131" spans="1:5" hidden="1">
      <c r="A131" s="206">
        <v>124</v>
      </c>
      <c r="B131" s="206" t="s">
        <v>485</v>
      </c>
      <c r="C131" s="206" t="s">
        <v>516</v>
      </c>
      <c r="D131" s="238" t="s">
        <v>517</v>
      </c>
      <c r="E131" s="206">
        <v>0</v>
      </c>
    </row>
    <row r="132" spans="1:5" hidden="1">
      <c r="A132" s="206">
        <v>125</v>
      </c>
      <c r="B132" s="206" t="s">
        <v>485</v>
      </c>
      <c r="C132" s="206" t="s">
        <v>518</v>
      </c>
      <c r="D132" s="238" t="s">
        <v>519</v>
      </c>
      <c r="E132" s="206">
        <v>0</v>
      </c>
    </row>
    <row r="133" spans="1:5" hidden="1">
      <c r="A133" s="206">
        <v>126</v>
      </c>
      <c r="B133" s="206" t="s">
        <v>485</v>
      </c>
      <c r="C133" s="206" t="s">
        <v>520</v>
      </c>
      <c r="D133" s="238" t="s">
        <v>521</v>
      </c>
      <c r="E133" s="206">
        <v>0</v>
      </c>
    </row>
    <row r="134" spans="1:5" hidden="1">
      <c r="A134" s="206">
        <v>127</v>
      </c>
      <c r="B134" s="206" t="s">
        <v>485</v>
      </c>
      <c r="C134" s="206" t="s">
        <v>522</v>
      </c>
      <c r="D134" s="238" t="s">
        <v>523</v>
      </c>
      <c r="E134" s="206">
        <v>0</v>
      </c>
    </row>
    <row r="135" spans="1:5" hidden="1">
      <c r="A135" s="206">
        <v>128</v>
      </c>
      <c r="B135" s="206" t="s">
        <v>485</v>
      </c>
      <c r="C135" s="206" t="s">
        <v>524</v>
      </c>
      <c r="D135" s="238" t="s">
        <v>525</v>
      </c>
      <c r="E135" s="206">
        <v>0</v>
      </c>
    </row>
    <row r="136" spans="1:5" hidden="1">
      <c r="A136" s="206">
        <v>129</v>
      </c>
      <c r="B136" s="206" t="s">
        <v>485</v>
      </c>
      <c r="C136" s="206" t="s">
        <v>526</v>
      </c>
      <c r="D136" s="238" t="s">
        <v>527</v>
      </c>
      <c r="E136" s="206">
        <v>0</v>
      </c>
    </row>
    <row r="137" spans="1:5" hidden="1">
      <c r="A137" s="206">
        <v>130</v>
      </c>
      <c r="B137" s="206" t="s">
        <v>485</v>
      </c>
      <c r="C137" s="206" t="s">
        <v>528</v>
      </c>
      <c r="D137" s="238" t="s">
        <v>529</v>
      </c>
      <c r="E137" s="206">
        <v>0</v>
      </c>
    </row>
    <row r="138" spans="1:5" hidden="1">
      <c r="A138" s="206">
        <v>131</v>
      </c>
      <c r="B138" s="206" t="s">
        <v>485</v>
      </c>
      <c r="C138" s="206" t="s">
        <v>530</v>
      </c>
      <c r="D138" s="238" t="s">
        <v>531</v>
      </c>
      <c r="E138" s="206">
        <v>0</v>
      </c>
    </row>
    <row r="139" spans="1:5" hidden="1">
      <c r="A139" s="206">
        <v>132</v>
      </c>
      <c r="B139" s="206" t="s">
        <v>485</v>
      </c>
      <c r="C139" s="206" t="s">
        <v>532</v>
      </c>
      <c r="D139" s="238" t="s">
        <v>533</v>
      </c>
      <c r="E139" s="206">
        <v>0</v>
      </c>
    </row>
    <row r="140" spans="1:5" hidden="1">
      <c r="A140" s="206">
        <v>133</v>
      </c>
      <c r="B140" s="206" t="s">
        <v>485</v>
      </c>
      <c r="C140" s="206" t="s">
        <v>534</v>
      </c>
      <c r="D140" s="238" t="s">
        <v>535</v>
      </c>
      <c r="E140" s="206">
        <v>0</v>
      </c>
    </row>
    <row r="141" spans="1:5" hidden="1">
      <c r="A141" s="206">
        <v>134</v>
      </c>
      <c r="B141" s="206" t="s">
        <v>485</v>
      </c>
      <c r="C141" s="206" t="s">
        <v>536</v>
      </c>
      <c r="D141" s="238" t="s">
        <v>537</v>
      </c>
      <c r="E141" s="206">
        <v>0</v>
      </c>
    </row>
    <row r="142" spans="1:5" hidden="1">
      <c r="A142" s="206">
        <v>135</v>
      </c>
      <c r="B142" s="206" t="s">
        <v>485</v>
      </c>
      <c r="C142" s="206" t="s">
        <v>538</v>
      </c>
      <c r="D142" s="238" t="s">
        <v>539</v>
      </c>
      <c r="E142" s="206">
        <v>0</v>
      </c>
    </row>
    <row r="143" spans="1:5" hidden="1">
      <c r="A143" s="206">
        <v>136</v>
      </c>
      <c r="B143" s="206" t="s">
        <v>485</v>
      </c>
      <c r="C143" s="206" t="s">
        <v>540</v>
      </c>
      <c r="D143" s="238" t="s">
        <v>541</v>
      </c>
      <c r="E143" s="206">
        <v>0</v>
      </c>
    </row>
    <row r="144" spans="1:5" hidden="1">
      <c r="A144" s="206">
        <v>137</v>
      </c>
      <c r="B144" s="206" t="s">
        <v>485</v>
      </c>
      <c r="C144" s="206" t="s">
        <v>542</v>
      </c>
      <c r="D144" s="238" t="s">
        <v>543</v>
      </c>
      <c r="E144" s="206">
        <v>0</v>
      </c>
    </row>
    <row r="145" spans="1:5" hidden="1">
      <c r="A145" s="206">
        <v>138</v>
      </c>
      <c r="B145" s="206" t="s">
        <v>485</v>
      </c>
      <c r="C145" s="206" t="s">
        <v>544</v>
      </c>
      <c r="D145" s="238" t="s">
        <v>545</v>
      </c>
      <c r="E145" s="206">
        <v>0</v>
      </c>
    </row>
    <row r="146" spans="1:5" hidden="1">
      <c r="A146" s="206">
        <v>139</v>
      </c>
      <c r="B146" s="206" t="s">
        <v>485</v>
      </c>
      <c r="C146" s="206" t="s">
        <v>546</v>
      </c>
      <c r="D146" s="238" t="s">
        <v>547</v>
      </c>
      <c r="E146" s="206">
        <v>0</v>
      </c>
    </row>
    <row r="147" spans="1:5" hidden="1">
      <c r="A147" s="206">
        <v>140</v>
      </c>
      <c r="B147" s="206" t="s">
        <v>485</v>
      </c>
      <c r="C147" s="206" t="s">
        <v>548</v>
      </c>
      <c r="D147" s="238" t="s">
        <v>549</v>
      </c>
      <c r="E147" s="206">
        <v>0</v>
      </c>
    </row>
    <row r="148" spans="1:5" hidden="1">
      <c r="A148" s="206">
        <v>141</v>
      </c>
      <c r="B148" s="206" t="s">
        <v>485</v>
      </c>
      <c r="C148" s="206" t="s">
        <v>550</v>
      </c>
      <c r="D148" s="238" t="s">
        <v>551</v>
      </c>
      <c r="E148" s="206">
        <v>0</v>
      </c>
    </row>
    <row r="149" spans="1:5" hidden="1">
      <c r="A149" s="206">
        <v>142</v>
      </c>
      <c r="B149" s="206" t="s">
        <v>485</v>
      </c>
      <c r="C149" s="206" t="s">
        <v>552</v>
      </c>
      <c r="D149" s="238" t="s">
        <v>553</v>
      </c>
      <c r="E149" s="206">
        <v>0</v>
      </c>
    </row>
    <row r="150" spans="1:5" hidden="1">
      <c r="A150" s="206">
        <v>143</v>
      </c>
      <c r="B150" s="206" t="s">
        <v>485</v>
      </c>
      <c r="C150" s="206" t="s">
        <v>554</v>
      </c>
      <c r="D150" s="238" t="s">
        <v>555</v>
      </c>
      <c r="E150" s="206">
        <v>0</v>
      </c>
    </row>
    <row r="151" spans="1:5" hidden="1">
      <c r="A151" s="206">
        <v>144</v>
      </c>
      <c r="B151" s="206" t="s">
        <v>485</v>
      </c>
      <c r="C151" s="206" t="s">
        <v>556</v>
      </c>
      <c r="D151" s="238" t="s">
        <v>557</v>
      </c>
      <c r="E151" s="206">
        <v>0</v>
      </c>
    </row>
    <row r="152" spans="1:5" hidden="1">
      <c r="A152" s="206">
        <v>145</v>
      </c>
      <c r="B152" s="206" t="s">
        <v>485</v>
      </c>
      <c r="C152" s="206" t="s">
        <v>558</v>
      </c>
      <c r="D152" s="238" t="s">
        <v>559</v>
      </c>
      <c r="E152" s="206">
        <v>0</v>
      </c>
    </row>
    <row r="153" spans="1:5" hidden="1">
      <c r="A153" s="206">
        <v>146</v>
      </c>
      <c r="B153" s="206" t="s">
        <v>485</v>
      </c>
      <c r="C153" s="206" t="s">
        <v>560</v>
      </c>
      <c r="D153" s="238" t="s">
        <v>561</v>
      </c>
      <c r="E153" s="206">
        <v>0</v>
      </c>
    </row>
    <row r="154" spans="1:5" hidden="1">
      <c r="A154" s="206">
        <v>147</v>
      </c>
      <c r="B154" s="206" t="s">
        <v>485</v>
      </c>
      <c r="C154" s="206" t="s">
        <v>562</v>
      </c>
      <c r="D154" s="238" t="s">
        <v>563</v>
      </c>
      <c r="E154" s="206">
        <v>0</v>
      </c>
    </row>
    <row r="155" spans="1:5" hidden="1">
      <c r="A155" s="206">
        <v>148</v>
      </c>
      <c r="B155" s="206" t="s">
        <v>485</v>
      </c>
      <c r="C155" s="206" t="s">
        <v>564</v>
      </c>
      <c r="D155" s="238" t="s">
        <v>565</v>
      </c>
      <c r="E155" s="206">
        <v>0</v>
      </c>
    </row>
    <row r="156" spans="1:5" hidden="1">
      <c r="A156" s="206">
        <v>149</v>
      </c>
      <c r="B156" s="206" t="s">
        <v>485</v>
      </c>
      <c r="C156" s="206" t="s">
        <v>566</v>
      </c>
      <c r="D156" s="238" t="s">
        <v>567</v>
      </c>
      <c r="E156" s="206">
        <v>0</v>
      </c>
    </row>
    <row r="157" spans="1:5" hidden="1">
      <c r="A157" s="206">
        <v>150</v>
      </c>
      <c r="B157" s="206" t="s">
        <v>485</v>
      </c>
      <c r="C157" s="206" t="s">
        <v>568</v>
      </c>
      <c r="D157" s="238" t="s">
        <v>569</v>
      </c>
      <c r="E157" s="206">
        <v>0</v>
      </c>
    </row>
    <row r="158" spans="1:5" hidden="1">
      <c r="A158" s="206">
        <v>151</v>
      </c>
      <c r="B158" s="206" t="s">
        <v>485</v>
      </c>
      <c r="C158" s="206" t="s">
        <v>570</v>
      </c>
      <c r="D158" s="238" t="s">
        <v>571</v>
      </c>
      <c r="E158" s="206">
        <v>0</v>
      </c>
    </row>
    <row r="159" spans="1:5" hidden="1">
      <c r="A159" s="206">
        <v>152</v>
      </c>
      <c r="B159" s="206" t="s">
        <v>485</v>
      </c>
      <c r="C159" s="206" t="s">
        <v>572</v>
      </c>
      <c r="D159" s="238" t="s">
        <v>573</v>
      </c>
      <c r="E159" s="206">
        <v>0</v>
      </c>
    </row>
    <row r="160" spans="1:5" hidden="1">
      <c r="A160" s="206">
        <v>153</v>
      </c>
      <c r="B160" s="206" t="s">
        <v>485</v>
      </c>
      <c r="C160" s="206" t="s">
        <v>574</v>
      </c>
      <c r="D160" s="238" t="s">
        <v>575</v>
      </c>
      <c r="E160" s="206">
        <v>0</v>
      </c>
    </row>
    <row r="161" spans="1:5" hidden="1">
      <c r="A161" s="206">
        <v>154</v>
      </c>
      <c r="B161" s="206" t="s">
        <v>485</v>
      </c>
      <c r="C161" s="206" t="s">
        <v>576</v>
      </c>
      <c r="D161" s="238" t="s">
        <v>577</v>
      </c>
      <c r="E161" s="206">
        <v>0</v>
      </c>
    </row>
    <row r="162" spans="1:5" ht="30" hidden="1">
      <c r="A162" s="206">
        <v>155</v>
      </c>
      <c r="B162" s="206" t="s">
        <v>485</v>
      </c>
      <c r="C162" s="206" t="s">
        <v>578</v>
      </c>
      <c r="D162" s="238" t="s">
        <v>579</v>
      </c>
      <c r="E162" s="206">
        <v>0</v>
      </c>
    </row>
    <row r="163" spans="1:5" hidden="1">
      <c r="A163" s="206">
        <v>156</v>
      </c>
      <c r="B163" s="206" t="s">
        <v>485</v>
      </c>
      <c r="C163" s="206" t="s">
        <v>580</v>
      </c>
      <c r="D163" s="238" t="s">
        <v>581</v>
      </c>
      <c r="E163" s="206">
        <v>0</v>
      </c>
    </row>
    <row r="164" spans="1:5" hidden="1">
      <c r="A164" s="206">
        <v>157</v>
      </c>
      <c r="B164" s="206" t="s">
        <v>485</v>
      </c>
      <c r="C164" s="206" t="s">
        <v>582</v>
      </c>
      <c r="D164" s="238" t="s">
        <v>583</v>
      </c>
      <c r="E164" s="206">
        <v>0</v>
      </c>
    </row>
    <row r="165" spans="1:5" hidden="1">
      <c r="A165" s="206">
        <v>158</v>
      </c>
      <c r="B165" s="206" t="s">
        <v>485</v>
      </c>
      <c r="C165" s="206" t="s">
        <v>584</v>
      </c>
      <c r="D165" s="238" t="s">
        <v>585</v>
      </c>
      <c r="E165" s="206">
        <v>0</v>
      </c>
    </row>
    <row r="166" spans="1:5" hidden="1">
      <c r="A166" s="206">
        <v>159</v>
      </c>
      <c r="B166" s="206" t="s">
        <v>485</v>
      </c>
      <c r="C166" s="206" t="s">
        <v>586</v>
      </c>
      <c r="D166" s="238" t="s">
        <v>587</v>
      </c>
      <c r="E166" s="206">
        <v>0</v>
      </c>
    </row>
    <row r="167" spans="1:5" hidden="1">
      <c r="A167" s="206">
        <v>160</v>
      </c>
      <c r="B167" s="206" t="s">
        <v>485</v>
      </c>
      <c r="C167" s="206" t="s">
        <v>588</v>
      </c>
      <c r="D167" s="238" t="s">
        <v>589</v>
      </c>
      <c r="E167" s="206">
        <v>0</v>
      </c>
    </row>
    <row r="168" spans="1:5" hidden="1">
      <c r="A168" s="206">
        <v>161</v>
      </c>
      <c r="B168" s="206" t="s">
        <v>485</v>
      </c>
      <c r="C168" s="206" t="s">
        <v>590</v>
      </c>
      <c r="D168" s="238" t="s">
        <v>591</v>
      </c>
      <c r="E168" s="206">
        <v>0</v>
      </c>
    </row>
    <row r="169" spans="1:5" hidden="1">
      <c r="A169" s="206">
        <v>162</v>
      </c>
      <c r="B169" s="206" t="s">
        <v>485</v>
      </c>
      <c r="C169" s="206" t="s">
        <v>592</v>
      </c>
      <c r="D169" s="238" t="s">
        <v>593</v>
      </c>
      <c r="E169" s="206">
        <v>0</v>
      </c>
    </row>
    <row r="170" spans="1:5" ht="30" hidden="1">
      <c r="A170" s="206">
        <v>163</v>
      </c>
      <c r="B170" s="206" t="s">
        <v>485</v>
      </c>
      <c r="C170" s="206" t="s">
        <v>594</v>
      </c>
      <c r="D170" s="238" t="s">
        <v>595</v>
      </c>
      <c r="E170" s="206">
        <v>0</v>
      </c>
    </row>
    <row r="171" spans="1:5" hidden="1">
      <c r="A171" s="206">
        <v>164</v>
      </c>
      <c r="B171" s="206" t="s">
        <v>485</v>
      </c>
      <c r="C171" s="206" t="s">
        <v>596</v>
      </c>
      <c r="D171" s="238" t="s">
        <v>597</v>
      </c>
      <c r="E171" s="206">
        <v>0</v>
      </c>
    </row>
    <row r="172" spans="1:5" hidden="1">
      <c r="A172" s="206">
        <v>165</v>
      </c>
      <c r="B172" s="206" t="s">
        <v>485</v>
      </c>
      <c r="C172" s="206" t="s">
        <v>598</v>
      </c>
      <c r="D172" s="238" t="s">
        <v>599</v>
      </c>
      <c r="E172" s="206">
        <v>0</v>
      </c>
    </row>
    <row r="173" spans="1:5" hidden="1">
      <c r="A173" s="206">
        <v>166</v>
      </c>
      <c r="B173" s="206" t="s">
        <v>485</v>
      </c>
      <c r="C173" s="206" t="s">
        <v>600</v>
      </c>
      <c r="D173" s="238" t="s">
        <v>601</v>
      </c>
      <c r="E173" s="206">
        <v>0</v>
      </c>
    </row>
    <row r="174" spans="1:5" hidden="1">
      <c r="A174" s="206">
        <v>167</v>
      </c>
      <c r="B174" s="206" t="s">
        <v>485</v>
      </c>
      <c r="C174" s="206" t="s">
        <v>602</v>
      </c>
      <c r="D174" s="238" t="s">
        <v>603</v>
      </c>
      <c r="E174" s="206">
        <v>0</v>
      </c>
    </row>
    <row r="175" spans="1:5" hidden="1">
      <c r="A175" s="206">
        <v>168</v>
      </c>
      <c r="B175" s="206" t="s">
        <v>485</v>
      </c>
      <c r="C175" s="206" t="s">
        <v>604</v>
      </c>
      <c r="D175" s="238" t="s">
        <v>605</v>
      </c>
      <c r="E175" s="206">
        <v>0</v>
      </c>
    </row>
    <row r="176" spans="1:5" hidden="1">
      <c r="A176" s="206">
        <v>169</v>
      </c>
      <c r="B176" s="206" t="s">
        <v>485</v>
      </c>
      <c r="C176" s="206" t="s">
        <v>606</v>
      </c>
      <c r="D176" s="238" t="s">
        <v>607</v>
      </c>
      <c r="E176" s="206">
        <v>0</v>
      </c>
    </row>
    <row r="177" spans="1:5" hidden="1">
      <c r="A177" s="206">
        <v>170</v>
      </c>
      <c r="B177" s="206" t="s">
        <v>485</v>
      </c>
      <c r="C177" s="206" t="s">
        <v>608</v>
      </c>
      <c r="D177" s="238" t="s">
        <v>609</v>
      </c>
      <c r="E177" s="206">
        <v>0</v>
      </c>
    </row>
    <row r="178" spans="1:5" hidden="1">
      <c r="A178" s="206">
        <v>171</v>
      </c>
      <c r="B178" s="206" t="s">
        <v>485</v>
      </c>
      <c r="C178" s="206" t="s">
        <v>610</v>
      </c>
      <c r="D178" s="238" t="s">
        <v>611</v>
      </c>
      <c r="E178" s="206">
        <v>0</v>
      </c>
    </row>
    <row r="179" spans="1:5" hidden="1">
      <c r="A179" s="206">
        <v>172</v>
      </c>
      <c r="B179" s="206" t="s">
        <v>485</v>
      </c>
      <c r="C179" s="206" t="s">
        <v>612</v>
      </c>
      <c r="D179" s="238" t="s">
        <v>613</v>
      </c>
      <c r="E179" s="206">
        <v>0</v>
      </c>
    </row>
    <row r="180" spans="1:5" hidden="1">
      <c r="A180" s="206">
        <v>173</v>
      </c>
      <c r="B180" s="206" t="s">
        <v>485</v>
      </c>
      <c r="C180" s="206" t="s">
        <v>614</v>
      </c>
      <c r="D180" s="238" t="s">
        <v>615</v>
      </c>
      <c r="E180" s="206">
        <v>0</v>
      </c>
    </row>
    <row r="181" spans="1:5" ht="30" hidden="1">
      <c r="A181" s="206">
        <v>174</v>
      </c>
      <c r="B181" s="206" t="s">
        <v>485</v>
      </c>
      <c r="C181" s="206" t="s">
        <v>616</v>
      </c>
      <c r="D181" s="238" t="s">
        <v>617</v>
      </c>
      <c r="E181" s="206">
        <v>0</v>
      </c>
    </row>
    <row r="182" spans="1:5" hidden="1">
      <c r="A182" s="206">
        <v>175</v>
      </c>
      <c r="B182" s="206" t="s">
        <v>485</v>
      </c>
      <c r="C182" s="206" t="s">
        <v>618</v>
      </c>
      <c r="D182" s="238" t="s">
        <v>619</v>
      </c>
      <c r="E182" s="206">
        <v>0</v>
      </c>
    </row>
    <row r="183" spans="1:5" ht="30" hidden="1">
      <c r="A183" s="206">
        <v>176</v>
      </c>
      <c r="B183" s="206" t="s">
        <v>485</v>
      </c>
      <c r="C183" s="206" t="s">
        <v>620</v>
      </c>
      <c r="D183" s="238" t="s">
        <v>621</v>
      </c>
      <c r="E183" s="206">
        <v>0</v>
      </c>
    </row>
    <row r="184" spans="1:5" ht="30" hidden="1">
      <c r="A184" s="206">
        <v>177</v>
      </c>
      <c r="B184" s="206" t="s">
        <v>485</v>
      </c>
      <c r="C184" s="206" t="s">
        <v>622</v>
      </c>
      <c r="D184" s="238" t="s">
        <v>623</v>
      </c>
      <c r="E184" s="206">
        <v>0</v>
      </c>
    </row>
    <row r="185" spans="1:5" hidden="1">
      <c r="A185" s="206">
        <v>178</v>
      </c>
      <c r="B185" s="206" t="s">
        <v>485</v>
      </c>
      <c r="C185" s="206" t="s">
        <v>624</v>
      </c>
      <c r="D185" s="238" t="s">
        <v>625</v>
      </c>
      <c r="E185" s="206">
        <v>0</v>
      </c>
    </row>
    <row r="186" spans="1:5" ht="30" hidden="1">
      <c r="A186" s="206">
        <v>179</v>
      </c>
      <c r="B186" s="206" t="s">
        <v>485</v>
      </c>
      <c r="C186" s="206" t="s">
        <v>626</v>
      </c>
      <c r="D186" s="238" t="s">
        <v>627</v>
      </c>
      <c r="E186" s="206">
        <v>0</v>
      </c>
    </row>
    <row r="187" spans="1:5" hidden="1">
      <c r="A187" s="206">
        <v>180</v>
      </c>
      <c r="B187" s="206" t="s">
        <v>485</v>
      </c>
      <c r="C187" s="206" t="s">
        <v>628</v>
      </c>
      <c r="D187" s="238" t="s">
        <v>629</v>
      </c>
      <c r="E187" s="206">
        <v>0</v>
      </c>
    </row>
    <row r="188" spans="1:5" ht="30" hidden="1">
      <c r="A188" s="206">
        <v>181</v>
      </c>
      <c r="B188" s="206" t="s">
        <v>485</v>
      </c>
      <c r="C188" s="206" t="s">
        <v>630</v>
      </c>
      <c r="D188" s="238" t="s">
        <v>631</v>
      </c>
      <c r="E188" s="206">
        <v>0</v>
      </c>
    </row>
    <row r="189" spans="1:5" hidden="1">
      <c r="A189" s="206">
        <v>182</v>
      </c>
      <c r="B189" s="206" t="s">
        <v>485</v>
      </c>
      <c r="C189" s="206" t="s">
        <v>632</v>
      </c>
      <c r="D189" s="238" t="s">
        <v>633</v>
      </c>
      <c r="E189" s="206">
        <v>0</v>
      </c>
    </row>
    <row r="190" spans="1:5" hidden="1">
      <c r="A190" s="206">
        <v>183</v>
      </c>
      <c r="B190" s="206" t="s">
        <v>485</v>
      </c>
      <c r="C190" s="206" t="s">
        <v>634</v>
      </c>
      <c r="D190" s="238" t="s">
        <v>635</v>
      </c>
      <c r="E190" s="206">
        <v>0</v>
      </c>
    </row>
    <row r="191" spans="1:5" hidden="1">
      <c r="A191" s="206">
        <v>184</v>
      </c>
      <c r="B191" s="206" t="s">
        <v>485</v>
      </c>
      <c r="C191" s="206" t="s">
        <v>636</v>
      </c>
      <c r="D191" s="238" t="s">
        <v>637</v>
      </c>
      <c r="E191" s="206">
        <v>0</v>
      </c>
    </row>
    <row r="192" spans="1:5" hidden="1">
      <c r="A192" s="206">
        <v>185</v>
      </c>
      <c r="B192" s="206" t="s">
        <v>485</v>
      </c>
      <c r="C192" s="206" t="s">
        <v>638</v>
      </c>
      <c r="D192" s="238" t="s">
        <v>639</v>
      </c>
      <c r="E192" s="206">
        <v>0</v>
      </c>
    </row>
    <row r="193" spans="1:5" ht="30" hidden="1">
      <c r="A193" s="206">
        <v>186</v>
      </c>
      <c r="B193" s="206" t="s">
        <v>485</v>
      </c>
      <c r="C193" s="206" t="s">
        <v>640</v>
      </c>
      <c r="D193" s="238" t="s">
        <v>641</v>
      </c>
      <c r="E193" s="206">
        <v>0</v>
      </c>
    </row>
    <row r="194" spans="1:5" hidden="1">
      <c r="A194" s="206">
        <v>187</v>
      </c>
      <c r="B194" s="206" t="s">
        <v>485</v>
      </c>
      <c r="C194" s="206" t="s">
        <v>642</v>
      </c>
      <c r="D194" s="238" t="s">
        <v>643</v>
      </c>
      <c r="E194" s="206">
        <v>0</v>
      </c>
    </row>
    <row r="195" spans="1:5" ht="30" hidden="1">
      <c r="A195" s="206">
        <v>188</v>
      </c>
      <c r="B195" s="206" t="s">
        <v>485</v>
      </c>
      <c r="C195" s="206" t="s">
        <v>644</v>
      </c>
      <c r="D195" s="238" t="s">
        <v>645</v>
      </c>
      <c r="E195" s="206">
        <v>0</v>
      </c>
    </row>
    <row r="196" spans="1:5" hidden="1">
      <c r="A196" s="206">
        <v>189</v>
      </c>
      <c r="B196" s="206" t="s">
        <v>485</v>
      </c>
      <c r="C196" s="206" t="s">
        <v>646</v>
      </c>
      <c r="D196" s="238" t="s">
        <v>647</v>
      </c>
      <c r="E196" s="206">
        <v>0</v>
      </c>
    </row>
    <row r="197" spans="1:5" hidden="1">
      <c r="A197" s="206">
        <v>190</v>
      </c>
      <c r="B197" s="206" t="s">
        <v>485</v>
      </c>
      <c r="C197" s="206" t="s">
        <v>648</v>
      </c>
      <c r="D197" s="238" t="s">
        <v>649</v>
      </c>
      <c r="E197" s="206">
        <v>0</v>
      </c>
    </row>
    <row r="198" spans="1:5" ht="30" hidden="1">
      <c r="A198" s="206">
        <v>191</v>
      </c>
      <c r="B198" s="206" t="s">
        <v>485</v>
      </c>
      <c r="C198" s="206" t="s">
        <v>650</v>
      </c>
      <c r="D198" s="238" t="s">
        <v>651</v>
      </c>
      <c r="E198" s="206">
        <v>0</v>
      </c>
    </row>
    <row r="199" spans="1:5" hidden="1">
      <c r="A199" s="206">
        <v>192</v>
      </c>
      <c r="B199" s="206" t="s">
        <v>485</v>
      </c>
      <c r="C199" s="206" t="s">
        <v>652</v>
      </c>
      <c r="D199" s="238" t="s">
        <v>653</v>
      </c>
      <c r="E199" s="206">
        <v>0</v>
      </c>
    </row>
    <row r="200" spans="1:5" hidden="1">
      <c r="A200" s="206">
        <v>193</v>
      </c>
      <c r="B200" s="206" t="s">
        <v>485</v>
      </c>
      <c r="C200" s="206" t="s">
        <v>654</v>
      </c>
      <c r="D200" s="238" t="s">
        <v>655</v>
      </c>
      <c r="E200" s="206">
        <v>0</v>
      </c>
    </row>
    <row r="201" spans="1:5" hidden="1">
      <c r="A201" s="206">
        <v>194</v>
      </c>
      <c r="B201" s="206" t="s">
        <v>485</v>
      </c>
      <c r="C201" s="206" t="s">
        <v>656</v>
      </c>
      <c r="D201" s="238" t="s">
        <v>657</v>
      </c>
      <c r="E201" s="206">
        <v>0</v>
      </c>
    </row>
    <row r="202" spans="1:5" hidden="1">
      <c r="A202" s="206">
        <v>195</v>
      </c>
      <c r="B202" s="206" t="s">
        <v>485</v>
      </c>
      <c r="C202" s="206" t="s">
        <v>658</v>
      </c>
      <c r="D202" s="238" t="s">
        <v>659</v>
      </c>
      <c r="E202" s="206">
        <v>0</v>
      </c>
    </row>
    <row r="203" spans="1:5" hidden="1">
      <c r="A203" s="206">
        <v>196</v>
      </c>
      <c r="B203" s="206" t="s">
        <v>660</v>
      </c>
      <c r="C203" s="206" t="s">
        <v>661</v>
      </c>
      <c r="D203" s="238" t="s">
        <v>662</v>
      </c>
      <c r="E203" s="206">
        <v>0</v>
      </c>
    </row>
    <row r="204" spans="1:5" hidden="1">
      <c r="A204" s="206">
        <v>197</v>
      </c>
      <c r="B204" s="206" t="s">
        <v>660</v>
      </c>
      <c r="C204" s="206" t="s">
        <v>663</v>
      </c>
      <c r="D204" s="238" t="s">
        <v>664</v>
      </c>
      <c r="E204" s="206">
        <v>0</v>
      </c>
    </row>
    <row r="205" spans="1:5" hidden="1">
      <c r="A205" s="206">
        <v>198</v>
      </c>
      <c r="B205" s="206" t="s">
        <v>660</v>
      </c>
      <c r="C205" s="206" t="s">
        <v>665</v>
      </c>
      <c r="D205" s="238" t="s">
        <v>666</v>
      </c>
      <c r="E205" s="206">
        <v>0</v>
      </c>
    </row>
    <row r="206" spans="1:5" hidden="1">
      <c r="A206" s="206">
        <v>199</v>
      </c>
      <c r="B206" s="206" t="s">
        <v>660</v>
      </c>
      <c r="C206" s="206" t="s">
        <v>667</v>
      </c>
      <c r="D206" s="238" t="s">
        <v>668</v>
      </c>
      <c r="E206" s="206">
        <v>0</v>
      </c>
    </row>
    <row r="207" spans="1:5" hidden="1">
      <c r="A207" s="206">
        <v>200</v>
      </c>
      <c r="B207" s="206" t="s">
        <v>660</v>
      </c>
      <c r="C207" s="206" t="s">
        <v>669</v>
      </c>
      <c r="D207" s="238" t="s">
        <v>670</v>
      </c>
      <c r="E207" s="206">
        <v>0</v>
      </c>
    </row>
    <row r="208" spans="1:5" hidden="1">
      <c r="A208" s="206">
        <v>201</v>
      </c>
      <c r="B208" s="206" t="s">
        <v>660</v>
      </c>
      <c r="C208" s="206" t="s">
        <v>671</v>
      </c>
      <c r="D208" s="238" t="s">
        <v>672</v>
      </c>
      <c r="E208" s="206">
        <v>0</v>
      </c>
    </row>
    <row r="209" spans="1:5" hidden="1">
      <c r="A209" s="206">
        <v>202</v>
      </c>
      <c r="B209" s="206" t="s">
        <v>660</v>
      </c>
      <c r="C209" s="206" t="s">
        <v>673</v>
      </c>
      <c r="D209" s="238" t="s">
        <v>674</v>
      </c>
      <c r="E209" s="206">
        <v>0</v>
      </c>
    </row>
    <row r="210" spans="1:5" hidden="1">
      <c r="A210" s="206">
        <v>203</v>
      </c>
      <c r="B210" s="206" t="s">
        <v>660</v>
      </c>
      <c r="C210" s="206" t="s">
        <v>675</v>
      </c>
      <c r="D210" s="238" t="s">
        <v>676</v>
      </c>
      <c r="E210" s="206">
        <v>0</v>
      </c>
    </row>
    <row r="211" spans="1:5" hidden="1">
      <c r="A211" s="206">
        <v>204</v>
      </c>
      <c r="B211" s="206" t="s">
        <v>660</v>
      </c>
      <c r="C211" s="206" t="s">
        <v>677</v>
      </c>
      <c r="D211" s="238" t="s">
        <v>678</v>
      </c>
      <c r="E211" s="206">
        <v>0</v>
      </c>
    </row>
    <row r="212" spans="1:5">
      <c r="A212" s="206">
        <v>205</v>
      </c>
      <c r="B212" s="206" t="s">
        <v>660</v>
      </c>
      <c r="C212" s="206" t="s">
        <v>679</v>
      </c>
      <c r="D212" s="238" t="s">
        <v>680</v>
      </c>
      <c r="E212" s="206">
        <v>100</v>
      </c>
    </row>
    <row r="213" spans="1:5" hidden="1">
      <c r="A213" s="206">
        <v>206</v>
      </c>
      <c r="B213" s="206" t="s">
        <v>660</v>
      </c>
      <c r="C213" s="206" t="s">
        <v>681</v>
      </c>
      <c r="D213" s="238" t="s">
        <v>682</v>
      </c>
      <c r="E213" s="206">
        <v>0</v>
      </c>
    </row>
    <row r="214" spans="1:5" hidden="1">
      <c r="A214" s="206">
        <v>207</v>
      </c>
      <c r="B214" s="206" t="s">
        <v>660</v>
      </c>
      <c r="C214" s="206" t="s">
        <v>683</v>
      </c>
      <c r="D214" s="238" t="s">
        <v>684</v>
      </c>
      <c r="E214" s="206">
        <v>0</v>
      </c>
    </row>
    <row r="215" spans="1:5" hidden="1">
      <c r="A215" s="206">
        <v>208</v>
      </c>
      <c r="B215" s="206" t="s">
        <v>660</v>
      </c>
      <c r="C215" s="206" t="s">
        <v>685</v>
      </c>
      <c r="D215" s="238" t="s">
        <v>686</v>
      </c>
      <c r="E215" s="206">
        <v>0</v>
      </c>
    </row>
    <row r="216" spans="1:5" hidden="1">
      <c r="A216" s="206">
        <v>209</v>
      </c>
      <c r="B216" s="206" t="s">
        <v>660</v>
      </c>
      <c r="C216" s="206" t="s">
        <v>687</v>
      </c>
      <c r="D216" s="238" t="s">
        <v>688</v>
      </c>
      <c r="E216" s="206">
        <v>0</v>
      </c>
    </row>
    <row r="217" spans="1:5" ht="30" hidden="1">
      <c r="A217" s="206">
        <v>210</v>
      </c>
      <c r="B217" s="206" t="s">
        <v>660</v>
      </c>
      <c r="C217" s="206" t="s">
        <v>689</v>
      </c>
      <c r="D217" s="238" t="s">
        <v>690</v>
      </c>
      <c r="E217" s="206">
        <v>0</v>
      </c>
    </row>
    <row r="218" spans="1:5" ht="30" hidden="1">
      <c r="A218" s="206">
        <v>211</v>
      </c>
      <c r="B218" s="206" t="s">
        <v>660</v>
      </c>
      <c r="C218" s="206" t="s">
        <v>691</v>
      </c>
      <c r="D218" s="238" t="s">
        <v>692</v>
      </c>
      <c r="E218" s="206">
        <v>0</v>
      </c>
    </row>
    <row r="219" spans="1:5" hidden="1">
      <c r="A219" s="206">
        <v>212</v>
      </c>
      <c r="B219" s="206" t="s">
        <v>660</v>
      </c>
      <c r="C219" s="206" t="s">
        <v>693</v>
      </c>
      <c r="D219" s="238" t="s">
        <v>694</v>
      </c>
      <c r="E219" s="206">
        <v>0</v>
      </c>
    </row>
    <row r="220" spans="1:5" hidden="1">
      <c r="A220" s="206">
        <v>213</v>
      </c>
      <c r="B220" s="206" t="s">
        <v>660</v>
      </c>
      <c r="C220" s="206" t="s">
        <v>695</v>
      </c>
      <c r="D220" s="238" t="s">
        <v>696</v>
      </c>
      <c r="E220" s="206">
        <v>0</v>
      </c>
    </row>
    <row r="221" spans="1:5" hidden="1">
      <c r="A221" s="206">
        <v>214</v>
      </c>
      <c r="B221" s="206" t="s">
        <v>660</v>
      </c>
      <c r="C221" s="206" t="s">
        <v>697</v>
      </c>
      <c r="D221" s="238" t="s">
        <v>698</v>
      </c>
      <c r="E221" s="206">
        <v>0</v>
      </c>
    </row>
    <row r="222" spans="1:5">
      <c r="A222" s="206">
        <v>215</v>
      </c>
      <c r="B222" s="206" t="s">
        <v>660</v>
      </c>
      <c r="C222" s="206" t="s">
        <v>699</v>
      </c>
      <c r="D222" s="238" t="s">
        <v>700</v>
      </c>
      <c r="E222" s="206">
        <v>155</v>
      </c>
    </row>
    <row r="223" spans="1:5" hidden="1">
      <c r="A223" s="206">
        <v>216</v>
      </c>
      <c r="B223" s="206" t="s">
        <v>660</v>
      </c>
      <c r="C223" s="206" t="s">
        <v>701</v>
      </c>
      <c r="D223" s="238" t="s">
        <v>702</v>
      </c>
      <c r="E223" s="206">
        <v>0</v>
      </c>
    </row>
    <row r="224" spans="1:5" hidden="1">
      <c r="A224" s="206">
        <v>217</v>
      </c>
      <c r="B224" s="206" t="s">
        <v>660</v>
      </c>
      <c r="C224" s="206" t="s">
        <v>703</v>
      </c>
      <c r="D224" s="238" t="s">
        <v>704</v>
      </c>
      <c r="E224" s="206">
        <v>0</v>
      </c>
    </row>
    <row r="225" spans="1:5" hidden="1">
      <c r="A225" s="206">
        <v>218</v>
      </c>
      <c r="B225" s="206" t="s">
        <v>660</v>
      </c>
      <c r="C225" s="206" t="s">
        <v>705</v>
      </c>
      <c r="D225" s="238" t="s">
        <v>706</v>
      </c>
      <c r="E225" s="206">
        <v>0</v>
      </c>
    </row>
    <row r="226" spans="1:5" ht="30" hidden="1">
      <c r="A226" s="206">
        <v>219</v>
      </c>
      <c r="B226" s="206" t="s">
        <v>660</v>
      </c>
      <c r="C226" s="206" t="s">
        <v>707</v>
      </c>
      <c r="D226" s="238" t="s">
        <v>708</v>
      </c>
      <c r="E226" s="206">
        <v>0</v>
      </c>
    </row>
    <row r="227" spans="1:5" hidden="1">
      <c r="A227" s="206">
        <v>220</v>
      </c>
      <c r="B227" s="206" t="s">
        <v>660</v>
      </c>
      <c r="C227" s="206" t="s">
        <v>709</v>
      </c>
      <c r="D227" s="238" t="s">
        <v>710</v>
      </c>
      <c r="E227" s="206">
        <v>0</v>
      </c>
    </row>
    <row r="228" spans="1:5" hidden="1">
      <c r="A228" s="206">
        <v>221</v>
      </c>
      <c r="B228" s="206" t="s">
        <v>660</v>
      </c>
      <c r="C228" s="206" t="s">
        <v>711</v>
      </c>
      <c r="D228" s="238" t="s">
        <v>712</v>
      </c>
      <c r="E228" s="206">
        <v>0</v>
      </c>
    </row>
    <row r="229" spans="1:5" hidden="1">
      <c r="A229" s="206">
        <v>222</v>
      </c>
      <c r="B229" s="206" t="s">
        <v>660</v>
      </c>
      <c r="C229" s="206" t="s">
        <v>713</v>
      </c>
      <c r="D229" s="238" t="s">
        <v>714</v>
      </c>
      <c r="E229" s="206">
        <v>0</v>
      </c>
    </row>
    <row r="230" spans="1:5" ht="30">
      <c r="A230" s="206">
        <v>223</v>
      </c>
      <c r="B230" s="206" t="s">
        <v>660</v>
      </c>
      <c r="C230" s="206" t="s">
        <v>715</v>
      </c>
      <c r="D230" s="238" t="s">
        <v>716</v>
      </c>
      <c r="E230" s="206">
        <v>100</v>
      </c>
    </row>
    <row r="231" spans="1:5" hidden="1">
      <c r="A231" s="206">
        <v>224</v>
      </c>
      <c r="B231" s="206" t="s">
        <v>660</v>
      </c>
      <c r="C231" s="206" t="s">
        <v>717</v>
      </c>
      <c r="D231" s="238" t="s">
        <v>718</v>
      </c>
      <c r="E231" s="206">
        <v>0</v>
      </c>
    </row>
    <row r="232" spans="1:5" hidden="1">
      <c r="A232" s="206">
        <v>225</v>
      </c>
      <c r="B232" s="206" t="s">
        <v>660</v>
      </c>
      <c r="C232" s="206" t="s">
        <v>719</v>
      </c>
      <c r="D232" s="238" t="s">
        <v>720</v>
      </c>
      <c r="E232" s="206">
        <v>0</v>
      </c>
    </row>
    <row r="233" spans="1:5" hidden="1">
      <c r="A233" s="206">
        <v>226</v>
      </c>
      <c r="B233" s="206" t="s">
        <v>660</v>
      </c>
      <c r="C233" s="206" t="s">
        <v>721</v>
      </c>
      <c r="D233" s="238" t="s">
        <v>722</v>
      </c>
      <c r="E233" s="206">
        <v>0</v>
      </c>
    </row>
    <row r="234" spans="1:5" ht="30" hidden="1">
      <c r="A234" s="206">
        <v>227</v>
      </c>
      <c r="B234" s="206" t="s">
        <v>660</v>
      </c>
      <c r="C234" s="206" t="s">
        <v>723</v>
      </c>
      <c r="D234" s="238" t="s">
        <v>724</v>
      </c>
      <c r="E234" s="206">
        <v>0</v>
      </c>
    </row>
    <row r="235" spans="1:5" hidden="1">
      <c r="A235" s="206">
        <v>228</v>
      </c>
      <c r="B235" s="206" t="s">
        <v>660</v>
      </c>
      <c r="C235" s="206" t="s">
        <v>725</v>
      </c>
      <c r="D235" s="238" t="s">
        <v>726</v>
      </c>
      <c r="E235" s="206">
        <v>0</v>
      </c>
    </row>
    <row r="236" spans="1:5" hidden="1">
      <c r="A236" s="206">
        <v>229</v>
      </c>
      <c r="B236" s="206" t="s">
        <v>660</v>
      </c>
      <c r="C236" s="206" t="s">
        <v>727</v>
      </c>
      <c r="D236" s="238" t="s">
        <v>728</v>
      </c>
      <c r="E236" s="206">
        <v>0</v>
      </c>
    </row>
    <row r="237" spans="1:5" hidden="1">
      <c r="A237" s="206">
        <v>230</v>
      </c>
      <c r="B237" s="206" t="s">
        <v>660</v>
      </c>
      <c r="C237" s="206" t="s">
        <v>729</v>
      </c>
      <c r="D237" s="238" t="s">
        <v>730</v>
      </c>
      <c r="E237" s="206">
        <v>0</v>
      </c>
    </row>
    <row r="238" spans="1:5" hidden="1">
      <c r="A238" s="206">
        <v>231</v>
      </c>
      <c r="B238" s="206" t="s">
        <v>660</v>
      </c>
      <c r="C238" s="206" t="s">
        <v>731</v>
      </c>
      <c r="D238" s="238" t="s">
        <v>732</v>
      </c>
      <c r="E238" s="206">
        <v>0</v>
      </c>
    </row>
    <row r="239" spans="1:5" hidden="1">
      <c r="A239" s="206">
        <v>232</v>
      </c>
      <c r="B239" s="206" t="s">
        <v>660</v>
      </c>
      <c r="C239" s="206" t="s">
        <v>733</v>
      </c>
      <c r="D239" s="238" t="s">
        <v>734</v>
      </c>
      <c r="E239" s="206">
        <v>0</v>
      </c>
    </row>
    <row r="240" spans="1:5" hidden="1">
      <c r="A240" s="206">
        <v>233</v>
      </c>
      <c r="B240" s="206" t="s">
        <v>660</v>
      </c>
      <c r="C240" s="206" t="s">
        <v>735</v>
      </c>
      <c r="D240" s="238" t="s">
        <v>736</v>
      </c>
      <c r="E240" s="206">
        <v>0</v>
      </c>
    </row>
    <row r="241" spans="1:5" hidden="1">
      <c r="A241" s="206">
        <v>234</v>
      </c>
      <c r="B241" s="206" t="s">
        <v>660</v>
      </c>
      <c r="C241" s="206" t="s">
        <v>737</v>
      </c>
      <c r="D241" s="238" t="s">
        <v>738</v>
      </c>
      <c r="E241" s="206">
        <v>0</v>
      </c>
    </row>
    <row r="242" spans="1:5" hidden="1">
      <c r="A242" s="206">
        <v>235</v>
      </c>
      <c r="B242" s="206" t="s">
        <v>660</v>
      </c>
      <c r="C242" s="206" t="s">
        <v>739</v>
      </c>
      <c r="D242" s="238" t="s">
        <v>740</v>
      </c>
      <c r="E242" s="206">
        <v>0</v>
      </c>
    </row>
    <row r="243" spans="1:5" hidden="1">
      <c r="A243" s="206">
        <v>236</v>
      </c>
      <c r="B243" s="206" t="s">
        <v>660</v>
      </c>
      <c r="C243" s="206" t="s">
        <v>741</v>
      </c>
      <c r="D243" s="238" t="s">
        <v>742</v>
      </c>
      <c r="E243" s="206">
        <v>0</v>
      </c>
    </row>
    <row r="244" spans="1:5" hidden="1">
      <c r="A244" s="206">
        <v>237</v>
      </c>
      <c r="B244" s="206" t="s">
        <v>660</v>
      </c>
      <c r="C244" s="206" t="s">
        <v>743</v>
      </c>
      <c r="D244" s="238" t="s">
        <v>744</v>
      </c>
      <c r="E244" s="206">
        <v>0</v>
      </c>
    </row>
    <row r="245" spans="1:5" hidden="1">
      <c r="A245" s="206">
        <v>238</v>
      </c>
      <c r="B245" s="206" t="s">
        <v>660</v>
      </c>
      <c r="C245" s="206" t="s">
        <v>745</v>
      </c>
      <c r="D245" s="238" t="s">
        <v>746</v>
      </c>
      <c r="E245" s="206">
        <v>0</v>
      </c>
    </row>
    <row r="246" spans="1:5" hidden="1">
      <c r="A246" s="206">
        <v>239</v>
      </c>
      <c r="B246" s="206" t="s">
        <v>660</v>
      </c>
      <c r="C246" s="206" t="s">
        <v>747</v>
      </c>
      <c r="D246" s="238" t="s">
        <v>748</v>
      </c>
      <c r="E246" s="206">
        <v>0</v>
      </c>
    </row>
    <row r="247" spans="1:5" hidden="1">
      <c r="A247" s="206">
        <v>240</v>
      </c>
      <c r="B247" s="206" t="s">
        <v>660</v>
      </c>
      <c r="C247" s="206" t="s">
        <v>749</v>
      </c>
      <c r="D247" s="238" t="s">
        <v>750</v>
      </c>
      <c r="E247" s="206">
        <v>0</v>
      </c>
    </row>
    <row r="248" spans="1:5" ht="30" hidden="1">
      <c r="A248" s="206">
        <v>241</v>
      </c>
      <c r="B248" s="206" t="s">
        <v>660</v>
      </c>
      <c r="C248" s="206" t="s">
        <v>751</v>
      </c>
      <c r="D248" s="238" t="s">
        <v>752</v>
      </c>
      <c r="E248" s="206">
        <v>0</v>
      </c>
    </row>
    <row r="249" spans="1:5" hidden="1">
      <c r="A249" s="206">
        <v>242</v>
      </c>
      <c r="B249" s="206" t="s">
        <v>660</v>
      </c>
      <c r="C249" s="206" t="s">
        <v>753</v>
      </c>
      <c r="D249" s="238" t="s">
        <v>754</v>
      </c>
      <c r="E249" s="206">
        <v>0</v>
      </c>
    </row>
    <row r="250" spans="1:5" hidden="1">
      <c r="A250" s="206">
        <v>243</v>
      </c>
      <c r="B250" s="206" t="s">
        <v>660</v>
      </c>
      <c r="C250" s="206" t="s">
        <v>755</v>
      </c>
      <c r="D250" s="238" t="s">
        <v>756</v>
      </c>
      <c r="E250" s="206">
        <v>0</v>
      </c>
    </row>
    <row r="251" spans="1:5" hidden="1">
      <c r="A251" s="206">
        <v>244</v>
      </c>
      <c r="B251" s="206" t="s">
        <v>660</v>
      </c>
      <c r="C251" s="206" t="s">
        <v>757</v>
      </c>
      <c r="D251" s="238" t="s">
        <v>758</v>
      </c>
      <c r="E251" s="206">
        <v>0</v>
      </c>
    </row>
    <row r="252" spans="1:5" hidden="1">
      <c r="A252" s="206">
        <v>245</v>
      </c>
      <c r="B252" s="206" t="s">
        <v>660</v>
      </c>
      <c r="C252" s="206" t="s">
        <v>759</v>
      </c>
      <c r="D252" s="238" t="s">
        <v>760</v>
      </c>
      <c r="E252" s="206">
        <v>0</v>
      </c>
    </row>
    <row r="253" spans="1:5" hidden="1">
      <c r="A253" s="206">
        <v>246</v>
      </c>
      <c r="B253" s="206" t="s">
        <v>660</v>
      </c>
      <c r="C253" s="206" t="s">
        <v>761</v>
      </c>
      <c r="D253" s="238" t="s">
        <v>762</v>
      </c>
      <c r="E253" s="206">
        <v>0</v>
      </c>
    </row>
    <row r="254" spans="1:5" ht="30" hidden="1">
      <c r="A254" s="206">
        <v>247</v>
      </c>
      <c r="B254" s="206" t="s">
        <v>660</v>
      </c>
      <c r="C254" s="206" t="s">
        <v>763</v>
      </c>
      <c r="D254" s="238" t="s">
        <v>764</v>
      </c>
      <c r="E254" s="206">
        <v>0</v>
      </c>
    </row>
    <row r="255" spans="1:5" hidden="1">
      <c r="A255" s="206">
        <v>248</v>
      </c>
      <c r="B255" s="206" t="s">
        <v>660</v>
      </c>
      <c r="C255" s="206" t="s">
        <v>765</v>
      </c>
      <c r="D255" s="238" t="s">
        <v>766</v>
      </c>
      <c r="E255" s="206">
        <v>0</v>
      </c>
    </row>
    <row r="256" spans="1:5" hidden="1">
      <c r="A256" s="206">
        <v>249</v>
      </c>
      <c r="B256" s="206" t="s">
        <v>660</v>
      </c>
      <c r="C256" s="206" t="s">
        <v>767</v>
      </c>
      <c r="D256" s="238" t="s">
        <v>768</v>
      </c>
      <c r="E256" s="206">
        <v>0</v>
      </c>
    </row>
    <row r="257" spans="1:5" hidden="1">
      <c r="A257" s="206">
        <v>250</v>
      </c>
      <c r="B257" s="206" t="s">
        <v>660</v>
      </c>
      <c r="C257" s="206" t="s">
        <v>769</v>
      </c>
      <c r="D257" s="238" t="s">
        <v>770</v>
      </c>
      <c r="E257" s="206">
        <v>0</v>
      </c>
    </row>
    <row r="258" spans="1:5">
      <c r="A258" s="206">
        <v>251</v>
      </c>
      <c r="B258" s="206" t="s">
        <v>660</v>
      </c>
      <c r="C258" s="206" t="s">
        <v>771</v>
      </c>
      <c r="D258" s="238" t="s">
        <v>772</v>
      </c>
      <c r="E258" s="206">
        <v>404</v>
      </c>
    </row>
    <row r="259" spans="1:5" hidden="1">
      <c r="A259" s="308">
        <v>252</v>
      </c>
      <c r="B259" s="308" t="s">
        <v>660</v>
      </c>
      <c r="C259" s="308" t="s">
        <v>773</v>
      </c>
      <c r="D259" s="309" t="s">
        <v>774</v>
      </c>
      <c r="E259" s="308">
        <v>0</v>
      </c>
    </row>
    <row r="260" spans="1:5" hidden="1">
      <c r="A260" s="206">
        <v>253</v>
      </c>
      <c r="B260" s="206" t="s">
        <v>660</v>
      </c>
      <c r="C260" s="206" t="s">
        <v>775</v>
      </c>
      <c r="D260" s="238" t="s">
        <v>776</v>
      </c>
      <c r="E260" s="206">
        <v>0</v>
      </c>
    </row>
    <row r="261" spans="1:5" hidden="1">
      <c r="A261" s="206">
        <v>254</v>
      </c>
      <c r="B261" s="206" t="s">
        <v>660</v>
      </c>
      <c r="C261" s="206" t="s">
        <v>777</v>
      </c>
      <c r="D261" s="238" t="s">
        <v>778</v>
      </c>
      <c r="E261" s="206">
        <v>0</v>
      </c>
    </row>
    <row r="262" spans="1:5" hidden="1">
      <c r="A262" s="206">
        <v>255</v>
      </c>
      <c r="B262" s="206" t="s">
        <v>660</v>
      </c>
      <c r="C262" s="206" t="s">
        <v>779</v>
      </c>
      <c r="D262" s="238" t="s">
        <v>780</v>
      </c>
      <c r="E262" s="206">
        <v>0</v>
      </c>
    </row>
    <row r="263" spans="1:5" ht="30" hidden="1">
      <c r="A263" s="206">
        <v>256</v>
      </c>
      <c r="B263" s="206" t="s">
        <v>660</v>
      </c>
      <c r="C263" s="206" t="s">
        <v>781</v>
      </c>
      <c r="D263" s="238" t="s">
        <v>782</v>
      </c>
      <c r="E263" s="206">
        <v>0</v>
      </c>
    </row>
    <row r="264" spans="1:5" hidden="1">
      <c r="A264" s="206">
        <v>257</v>
      </c>
      <c r="B264" s="206" t="s">
        <v>660</v>
      </c>
      <c r="C264" s="206" t="s">
        <v>783</v>
      </c>
      <c r="D264" s="238" t="s">
        <v>784</v>
      </c>
      <c r="E264" s="206">
        <v>0</v>
      </c>
    </row>
    <row r="265" spans="1:5" hidden="1">
      <c r="A265" s="206">
        <v>258</v>
      </c>
      <c r="B265" s="206" t="s">
        <v>660</v>
      </c>
      <c r="C265" s="206" t="s">
        <v>785</v>
      </c>
      <c r="D265" s="238" t="s">
        <v>786</v>
      </c>
      <c r="E265" s="206">
        <v>0</v>
      </c>
    </row>
    <row r="266" spans="1:5" hidden="1">
      <c r="A266" s="206">
        <v>259</v>
      </c>
      <c r="B266" s="206" t="s">
        <v>660</v>
      </c>
      <c r="C266" s="206" t="s">
        <v>787</v>
      </c>
      <c r="D266" s="238" t="s">
        <v>788</v>
      </c>
      <c r="E266" s="206">
        <v>0</v>
      </c>
    </row>
    <row r="267" spans="1:5" hidden="1">
      <c r="A267" s="206">
        <v>260</v>
      </c>
      <c r="B267" s="206" t="s">
        <v>660</v>
      </c>
      <c r="C267" s="206" t="s">
        <v>789</v>
      </c>
      <c r="D267" s="238" t="s">
        <v>790</v>
      </c>
      <c r="E267" s="206">
        <v>0</v>
      </c>
    </row>
    <row r="268" spans="1:5" hidden="1">
      <c r="A268" s="206">
        <v>261</v>
      </c>
      <c r="B268" s="206" t="s">
        <v>660</v>
      </c>
      <c r="C268" s="206" t="s">
        <v>791</v>
      </c>
      <c r="D268" s="238" t="s">
        <v>792</v>
      </c>
      <c r="E268" s="206">
        <v>0</v>
      </c>
    </row>
    <row r="269" spans="1:5" hidden="1">
      <c r="A269" s="206">
        <v>262</v>
      </c>
      <c r="B269" s="206" t="s">
        <v>793</v>
      </c>
      <c r="C269" s="206" t="s">
        <v>794</v>
      </c>
      <c r="D269" s="238" t="s">
        <v>795</v>
      </c>
      <c r="E269" s="206">
        <v>0</v>
      </c>
    </row>
    <row r="270" spans="1:5" hidden="1">
      <c r="A270" s="206">
        <v>263</v>
      </c>
      <c r="B270" s="206" t="s">
        <v>793</v>
      </c>
      <c r="C270" s="206" t="s">
        <v>796</v>
      </c>
      <c r="D270" s="238" t="s">
        <v>797</v>
      </c>
      <c r="E270" s="206">
        <v>0</v>
      </c>
    </row>
    <row r="271" spans="1:5" hidden="1">
      <c r="A271" s="206">
        <v>264</v>
      </c>
      <c r="B271" s="206" t="s">
        <v>793</v>
      </c>
      <c r="C271" s="206" t="s">
        <v>798</v>
      </c>
      <c r="D271" s="238" t="s">
        <v>799</v>
      </c>
      <c r="E271" s="206">
        <v>0</v>
      </c>
    </row>
    <row r="272" spans="1:5" hidden="1">
      <c r="A272" s="206">
        <v>265</v>
      </c>
      <c r="B272" s="206" t="s">
        <v>793</v>
      </c>
      <c r="C272" s="206" t="s">
        <v>800</v>
      </c>
      <c r="D272" s="238" t="s">
        <v>801</v>
      </c>
      <c r="E272" s="206">
        <v>0</v>
      </c>
    </row>
    <row r="273" spans="1:5" hidden="1">
      <c r="A273" s="206">
        <v>266</v>
      </c>
      <c r="B273" s="206" t="s">
        <v>793</v>
      </c>
      <c r="C273" s="206" t="s">
        <v>802</v>
      </c>
      <c r="D273" s="238" t="s">
        <v>803</v>
      </c>
      <c r="E273" s="206">
        <v>800</v>
      </c>
    </row>
    <row r="274" spans="1:5" hidden="1">
      <c r="A274" s="206">
        <v>267</v>
      </c>
      <c r="B274" s="206" t="s">
        <v>793</v>
      </c>
      <c r="C274" s="206" t="s">
        <v>804</v>
      </c>
      <c r="D274" s="238" t="s">
        <v>805</v>
      </c>
      <c r="E274" s="206">
        <v>0</v>
      </c>
    </row>
    <row r="275" spans="1:5" hidden="1">
      <c r="A275" s="206">
        <v>268</v>
      </c>
      <c r="B275" s="206" t="s">
        <v>793</v>
      </c>
      <c r="C275" s="206" t="s">
        <v>806</v>
      </c>
      <c r="D275" s="238" t="s">
        <v>807</v>
      </c>
      <c r="E275" s="206">
        <v>72</v>
      </c>
    </row>
    <row r="276" spans="1:5" hidden="1">
      <c r="A276" s="206">
        <v>269</v>
      </c>
      <c r="B276" s="206" t="s">
        <v>793</v>
      </c>
      <c r="C276" s="206" t="s">
        <v>808</v>
      </c>
      <c r="D276" s="238" t="s">
        <v>809</v>
      </c>
      <c r="E276" s="206">
        <v>0</v>
      </c>
    </row>
    <row r="277" spans="1:5" hidden="1">
      <c r="A277" s="206">
        <v>270</v>
      </c>
      <c r="B277" s="206" t="s">
        <v>793</v>
      </c>
      <c r="C277" s="206" t="s">
        <v>810</v>
      </c>
      <c r="D277" s="238" t="s">
        <v>811</v>
      </c>
      <c r="E277" s="206">
        <v>0</v>
      </c>
    </row>
    <row r="278" spans="1:5" hidden="1">
      <c r="A278" s="206">
        <v>271</v>
      </c>
      <c r="B278" s="206" t="s">
        <v>793</v>
      </c>
      <c r="C278" s="206" t="s">
        <v>812</v>
      </c>
      <c r="D278" s="238" t="s">
        <v>813</v>
      </c>
      <c r="E278" s="206">
        <v>0</v>
      </c>
    </row>
    <row r="279" spans="1:5" ht="30" hidden="1">
      <c r="A279" s="206">
        <v>272</v>
      </c>
      <c r="B279" s="206" t="s">
        <v>814</v>
      </c>
      <c r="C279" s="206" t="s">
        <v>815</v>
      </c>
      <c r="D279" s="238" t="s">
        <v>816</v>
      </c>
      <c r="E279" s="206">
        <v>0</v>
      </c>
    </row>
    <row r="280" spans="1:5" ht="30" hidden="1">
      <c r="A280" s="206">
        <v>273</v>
      </c>
      <c r="B280" s="206" t="s">
        <v>814</v>
      </c>
      <c r="C280" s="206" t="s">
        <v>817</v>
      </c>
      <c r="D280" s="238" t="s">
        <v>818</v>
      </c>
      <c r="E280" s="206">
        <v>0</v>
      </c>
    </row>
    <row r="281" spans="1:5" ht="30" hidden="1">
      <c r="A281" s="206">
        <v>274</v>
      </c>
      <c r="B281" s="206" t="s">
        <v>814</v>
      </c>
      <c r="C281" s="206" t="s">
        <v>819</v>
      </c>
      <c r="D281" s="238" t="s">
        <v>820</v>
      </c>
      <c r="E281" s="206">
        <v>0</v>
      </c>
    </row>
    <row r="282" spans="1:5" ht="30" hidden="1">
      <c r="A282" s="206">
        <v>275</v>
      </c>
      <c r="B282" s="206" t="s">
        <v>814</v>
      </c>
      <c r="C282" s="206" t="s">
        <v>821</v>
      </c>
      <c r="D282" s="238" t="s">
        <v>822</v>
      </c>
      <c r="E282" s="206">
        <v>0</v>
      </c>
    </row>
    <row r="283" spans="1:5" ht="30" hidden="1">
      <c r="A283" s="206">
        <v>276</v>
      </c>
      <c r="B283" s="206" t="s">
        <v>814</v>
      </c>
      <c r="C283" s="206" t="s">
        <v>823</v>
      </c>
      <c r="D283" s="238" t="s">
        <v>824</v>
      </c>
      <c r="E283" s="206">
        <v>0</v>
      </c>
    </row>
    <row r="284" spans="1:5" ht="30" hidden="1">
      <c r="A284" s="206">
        <v>277</v>
      </c>
      <c r="B284" s="206" t="s">
        <v>814</v>
      </c>
      <c r="C284" s="206" t="s">
        <v>825</v>
      </c>
      <c r="D284" s="238" t="s">
        <v>826</v>
      </c>
      <c r="E284" s="206">
        <v>0</v>
      </c>
    </row>
    <row r="285" spans="1:5" ht="30" hidden="1">
      <c r="A285" s="206">
        <v>278</v>
      </c>
      <c r="B285" s="206" t="s">
        <v>814</v>
      </c>
      <c r="C285" s="206" t="s">
        <v>827</v>
      </c>
      <c r="D285" s="238" t="s">
        <v>828</v>
      </c>
      <c r="E285" s="206">
        <v>0</v>
      </c>
    </row>
    <row r="286" spans="1:5" ht="30" hidden="1">
      <c r="A286" s="206">
        <v>279</v>
      </c>
      <c r="B286" s="206" t="s">
        <v>814</v>
      </c>
      <c r="C286" s="206" t="s">
        <v>829</v>
      </c>
      <c r="D286" s="238" t="s">
        <v>830</v>
      </c>
      <c r="E286" s="206">
        <v>0</v>
      </c>
    </row>
    <row r="287" spans="1:5" ht="45" hidden="1">
      <c r="A287" s="206">
        <v>280</v>
      </c>
      <c r="B287" s="206" t="s">
        <v>814</v>
      </c>
      <c r="C287" s="206" t="s">
        <v>831</v>
      </c>
      <c r="D287" s="238" t="s">
        <v>832</v>
      </c>
      <c r="E287" s="206">
        <v>0</v>
      </c>
    </row>
    <row r="288" spans="1:5" ht="30" hidden="1">
      <c r="A288" s="206">
        <v>281</v>
      </c>
      <c r="B288" s="206" t="s">
        <v>814</v>
      </c>
      <c r="C288" s="206" t="s">
        <v>833</v>
      </c>
      <c r="D288" s="238" t="s">
        <v>834</v>
      </c>
      <c r="E288" s="206">
        <v>0</v>
      </c>
    </row>
    <row r="289" spans="1:5" ht="30" hidden="1">
      <c r="A289" s="206">
        <v>282</v>
      </c>
      <c r="B289" s="206" t="s">
        <v>814</v>
      </c>
      <c r="C289" s="206" t="s">
        <v>835</v>
      </c>
      <c r="D289" s="238" t="s">
        <v>836</v>
      </c>
      <c r="E289" s="206">
        <v>0</v>
      </c>
    </row>
    <row r="290" spans="1:5" ht="30" hidden="1">
      <c r="A290" s="206">
        <v>283</v>
      </c>
      <c r="B290" s="206" t="s">
        <v>814</v>
      </c>
      <c r="C290" s="206" t="s">
        <v>837</v>
      </c>
      <c r="D290" s="238" t="s">
        <v>838</v>
      </c>
      <c r="E290" s="206">
        <v>0</v>
      </c>
    </row>
    <row r="291" spans="1:5" ht="30" hidden="1">
      <c r="A291" s="206">
        <v>284</v>
      </c>
      <c r="B291" s="206" t="s">
        <v>814</v>
      </c>
      <c r="C291" s="206" t="s">
        <v>839</v>
      </c>
      <c r="D291" s="238" t="s">
        <v>840</v>
      </c>
      <c r="E291" s="206">
        <v>0</v>
      </c>
    </row>
    <row r="292" spans="1:5" ht="30" hidden="1">
      <c r="A292" s="206">
        <v>285</v>
      </c>
      <c r="B292" s="206" t="s">
        <v>814</v>
      </c>
      <c r="C292" s="206" t="s">
        <v>841</v>
      </c>
      <c r="D292" s="238" t="s">
        <v>842</v>
      </c>
      <c r="E292" s="206">
        <v>0</v>
      </c>
    </row>
    <row r="293" spans="1:5" ht="30" hidden="1">
      <c r="A293" s="206">
        <v>286</v>
      </c>
      <c r="B293" s="206" t="s">
        <v>814</v>
      </c>
      <c r="C293" s="206" t="s">
        <v>843</v>
      </c>
      <c r="D293" s="238" t="s">
        <v>844</v>
      </c>
      <c r="E293" s="206">
        <v>0</v>
      </c>
    </row>
    <row r="294" spans="1:5" ht="30" hidden="1">
      <c r="A294" s="206">
        <v>287</v>
      </c>
      <c r="B294" s="206" t="s">
        <v>814</v>
      </c>
      <c r="C294" s="206" t="s">
        <v>845</v>
      </c>
      <c r="D294" s="238" t="s">
        <v>846</v>
      </c>
      <c r="E294" s="206">
        <v>0</v>
      </c>
    </row>
    <row r="295" spans="1:5" ht="30" hidden="1">
      <c r="A295" s="206">
        <v>288</v>
      </c>
      <c r="B295" s="206" t="s">
        <v>847</v>
      </c>
      <c r="C295" s="206" t="s">
        <v>848</v>
      </c>
      <c r="D295" s="238" t="s">
        <v>849</v>
      </c>
      <c r="E295" s="206">
        <v>0</v>
      </c>
    </row>
    <row r="296" spans="1:5" ht="30" hidden="1">
      <c r="A296" s="206">
        <v>289</v>
      </c>
      <c r="B296" s="206" t="s">
        <v>850</v>
      </c>
      <c r="C296" s="206" t="s">
        <v>851</v>
      </c>
      <c r="D296" s="238" t="s">
        <v>852</v>
      </c>
      <c r="E296" s="206">
        <v>0</v>
      </c>
    </row>
    <row r="297" spans="1:5" ht="45" hidden="1">
      <c r="A297" s="206">
        <v>290</v>
      </c>
      <c r="B297" s="206" t="s">
        <v>850</v>
      </c>
      <c r="C297" s="206" t="s">
        <v>853</v>
      </c>
      <c r="D297" s="238" t="s">
        <v>854</v>
      </c>
      <c r="E297" s="206">
        <v>0</v>
      </c>
    </row>
    <row r="298" spans="1:5" ht="30" hidden="1">
      <c r="A298" s="206">
        <v>291</v>
      </c>
      <c r="B298" s="206" t="s">
        <v>850</v>
      </c>
      <c r="C298" s="206" t="s">
        <v>855</v>
      </c>
      <c r="D298" s="238" t="s">
        <v>856</v>
      </c>
      <c r="E298" s="206">
        <v>0</v>
      </c>
    </row>
    <row r="299" spans="1:5" ht="45" hidden="1">
      <c r="A299" s="206">
        <v>292</v>
      </c>
      <c r="B299" s="206" t="s">
        <v>850</v>
      </c>
      <c r="C299" s="206" t="s">
        <v>857</v>
      </c>
      <c r="D299" s="238" t="s">
        <v>858</v>
      </c>
      <c r="E299" s="206">
        <v>0</v>
      </c>
    </row>
    <row r="300" spans="1:5" hidden="1">
      <c r="A300" s="206">
        <v>293</v>
      </c>
      <c r="B300" s="206" t="s">
        <v>859</v>
      </c>
      <c r="C300" s="206" t="s">
        <v>860</v>
      </c>
      <c r="D300" s="238" t="s">
        <v>861</v>
      </c>
      <c r="E300" s="206">
        <v>0</v>
      </c>
    </row>
    <row r="301" spans="1:5" hidden="1">
      <c r="A301" s="206"/>
      <c r="B301" s="206" t="s">
        <v>254</v>
      </c>
      <c r="C301" s="206"/>
      <c r="D301" s="238"/>
      <c r="E301" s="206">
        <f>SUM(E8:E300)</f>
        <v>1631</v>
      </c>
    </row>
    <row r="302" spans="1:5">
      <c r="A302" s="206"/>
      <c r="B302" s="206"/>
      <c r="C302" s="206"/>
      <c r="D302" s="238"/>
      <c r="E302" s="310">
        <v>759</v>
      </c>
    </row>
    <row r="304" spans="1:5">
      <c r="D304" s="168" t="s">
        <v>862</v>
      </c>
    </row>
    <row r="305" spans="4:5">
      <c r="D305" s="238" t="s">
        <v>814</v>
      </c>
      <c r="E305" s="206">
        <v>0</v>
      </c>
    </row>
    <row r="306" spans="4:5">
      <c r="D306" s="238" t="s">
        <v>859</v>
      </c>
      <c r="E306" s="206">
        <v>0</v>
      </c>
    </row>
    <row r="307" spans="4:5">
      <c r="D307" s="238" t="s">
        <v>850</v>
      </c>
      <c r="E307" s="206">
        <v>0</v>
      </c>
    </row>
    <row r="308" spans="4:5">
      <c r="D308" s="238" t="s">
        <v>268</v>
      </c>
      <c r="E308" s="206">
        <v>0</v>
      </c>
    </row>
    <row r="309" spans="4:5">
      <c r="D309" s="238" t="s">
        <v>485</v>
      </c>
      <c r="E309" s="206">
        <v>0</v>
      </c>
    </row>
    <row r="310" spans="4:5">
      <c r="D310" s="238" t="s">
        <v>847</v>
      </c>
      <c r="E310" s="206">
        <v>0</v>
      </c>
    </row>
    <row r="311" spans="4:5">
      <c r="D311" s="238" t="s">
        <v>660</v>
      </c>
      <c r="E311" s="206">
        <v>759</v>
      </c>
    </row>
    <row r="312" spans="4:5">
      <c r="D312" s="238" t="s">
        <v>793</v>
      </c>
      <c r="E312" s="206">
        <v>872</v>
      </c>
    </row>
    <row r="313" spans="4:5">
      <c r="D313" s="238" t="s">
        <v>254</v>
      </c>
      <c r="E313" s="206">
        <f>SUM(E305:E312)</f>
        <v>1631</v>
      </c>
    </row>
  </sheetData>
  <autoFilter ref="A7:J301">
    <filterColumn colId="1">
      <filters>
        <filter val="УЗИ"/>
      </filters>
    </filterColumn>
    <filterColumn colId="4">
      <filters>
        <filter val="100"/>
        <filter val="155"/>
        <filter val="404"/>
      </filters>
    </filterColumn>
  </autoFilter>
  <mergeCells count="3">
    <mergeCell ref="B2:D2"/>
    <mergeCell ref="C4:D4"/>
    <mergeCell ref="E1:F1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64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7"/>
  <sheetViews>
    <sheetView workbookViewId="0">
      <selection activeCell="E4" sqref="E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93" t="s">
        <v>74</v>
      </c>
      <c r="B1" s="293"/>
      <c r="C1" s="293"/>
      <c r="D1" s="293"/>
      <c r="E1" s="293"/>
      <c r="F1" s="187"/>
      <c r="G1" s="187"/>
      <c r="H1" s="187"/>
      <c r="I1" s="187"/>
      <c r="J1" s="187"/>
    </row>
    <row r="2" spans="1:10" ht="21">
      <c r="A2" s="128"/>
      <c r="B2" s="177"/>
      <c r="C2" s="177"/>
      <c r="D2" s="226"/>
    </row>
    <row r="3" spans="1:10" ht="18.75">
      <c r="A3" s="157" t="s">
        <v>79</v>
      </c>
      <c r="B3" s="153"/>
      <c r="C3" s="183" t="s">
        <v>78</v>
      </c>
      <c r="D3" s="226"/>
      <c r="E3" s="158">
        <v>300038</v>
      </c>
      <c r="F3" s="226"/>
      <c r="G3" s="226"/>
      <c r="H3" s="226"/>
    </row>
    <row r="4" spans="1:10" ht="31.5">
      <c r="A4" s="235" t="s">
        <v>48</v>
      </c>
      <c r="B4" s="130"/>
      <c r="C4" s="235" t="s">
        <v>13</v>
      </c>
      <c r="D4" s="226"/>
      <c r="E4" s="235" t="s">
        <v>50</v>
      </c>
      <c r="F4" s="226"/>
      <c r="G4" s="226"/>
      <c r="H4" s="226"/>
    </row>
    <row r="5" spans="1:10" ht="18.75">
      <c r="A5" s="155"/>
      <c r="B5" s="130"/>
      <c r="C5" s="170"/>
      <c r="D5" s="103"/>
      <c r="E5" s="103"/>
      <c r="F5" s="103"/>
      <c r="G5" s="103"/>
      <c r="H5" s="103"/>
      <c r="I5" s="103"/>
      <c r="J5" s="103"/>
    </row>
    <row r="6" spans="1:10" ht="17.25" customHeight="1">
      <c r="A6" s="97"/>
      <c r="B6" t="s">
        <v>62</v>
      </c>
      <c r="C6" s="171"/>
      <c r="D6" s="171"/>
      <c r="E6" s="186"/>
      <c r="F6" s="186"/>
      <c r="G6" s="186"/>
      <c r="H6" s="186"/>
      <c r="I6" s="186"/>
      <c r="J6" s="186"/>
    </row>
    <row r="7" spans="1:10" ht="15" customHeight="1">
      <c r="A7" s="304" t="s">
        <v>47</v>
      </c>
      <c r="B7" s="304" t="s">
        <v>65</v>
      </c>
      <c r="C7" s="304" t="s">
        <v>64</v>
      </c>
      <c r="D7" s="304" t="s">
        <v>63</v>
      </c>
    </row>
    <row r="8" spans="1:10" ht="9.75" customHeight="1">
      <c r="A8" s="304"/>
      <c r="B8" s="304"/>
      <c r="C8" s="304"/>
      <c r="D8" s="305"/>
    </row>
    <row r="9" spans="1:10" ht="10.5" customHeight="1">
      <c r="A9" s="304"/>
      <c r="B9" s="304"/>
      <c r="C9" s="304"/>
      <c r="D9" s="305"/>
    </row>
    <row r="10" spans="1:10" ht="14.25" customHeight="1">
      <c r="A10" s="304"/>
      <c r="B10" s="304"/>
      <c r="C10" s="304"/>
      <c r="D10" s="305"/>
    </row>
    <row r="11" spans="1:10">
      <c r="A11" s="180">
        <v>1</v>
      </c>
      <c r="B11" s="184">
        <v>2</v>
      </c>
      <c r="C11" s="184">
        <v>3</v>
      </c>
      <c r="D11" s="184">
        <v>4</v>
      </c>
    </row>
    <row r="12" spans="1:10">
      <c r="A12" s="206">
        <v>1</v>
      </c>
      <c r="B12" s="206">
        <v>29</v>
      </c>
      <c r="C12" s="206" t="s">
        <v>863</v>
      </c>
      <c r="D12" s="206">
        <v>700</v>
      </c>
    </row>
    <row r="13" spans="1:10">
      <c r="A13" s="206">
        <v>2</v>
      </c>
      <c r="B13" s="206">
        <v>57</v>
      </c>
      <c r="C13" s="206" t="s">
        <v>864</v>
      </c>
      <c r="D13" s="206">
        <v>1150</v>
      </c>
    </row>
    <row r="14" spans="1:10">
      <c r="A14" s="206">
        <v>3</v>
      </c>
      <c r="B14" s="206">
        <v>60</v>
      </c>
      <c r="C14" s="206" t="s">
        <v>865</v>
      </c>
      <c r="D14" s="206">
        <v>750</v>
      </c>
    </row>
    <row r="15" spans="1:10">
      <c r="A15" s="206">
        <v>4</v>
      </c>
      <c r="B15" s="206">
        <v>97</v>
      </c>
      <c r="C15" s="206" t="s">
        <v>866</v>
      </c>
      <c r="D15" s="206">
        <v>6378</v>
      </c>
    </row>
    <row r="16" spans="1:10">
      <c r="A16" s="206">
        <v>5</v>
      </c>
      <c r="B16" s="206">
        <v>122</v>
      </c>
      <c r="C16" s="206" t="s">
        <v>867</v>
      </c>
      <c r="D16" s="206">
        <v>1000</v>
      </c>
    </row>
    <row r="17" spans="1:4">
      <c r="A17" s="206"/>
      <c r="B17" s="206" t="s">
        <v>254</v>
      </c>
      <c r="C17" s="206"/>
      <c r="D17" s="206">
        <f>SUM(D12:D16)</f>
        <v>9978</v>
      </c>
    </row>
  </sheetData>
  <mergeCells count="5">
    <mergeCell ref="C7:C10"/>
    <mergeCell ref="D7:D10"/>
    <mergeCell ref="A7:A10"/>
    <mergeCell ref="B7:B10"/>
    <mergeCell ref="A1:E1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5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93" t="s">
        <v>74</v>
      </c>
      <c r="B1" s="293"/>
      <c r="C1" s="293"/>
      <c r="D1" s="293"/>
      <c r="E1" s="293"/>
      <c r="F1" s="187"/>
      <c r="G1" s="187"/>
      <c r="H1" s="187"/>
      <c r="I1" s="187"/>
      <c r="J1" s="187"/>
    </row>
    <row r="2" spans="1:11" ht="21">
      <c r="A2" s="128"/>
      <c r="B2" s="177"/>
      <c r="C2" s="177"/>
      <c r="D2" s="177"/>
    </row>
    <row r="3" spans="1:11" ht="18.75">
      <c r="A3" s="157" t="s">
        <v>79</v>
      </c>
      <c r="B3" s="153"/>
      <c r="C3" s="183" t="s">
        <v>78</v>
      </c>
      <c r="D3" s="226"/>
      <c r="E3" s="158">
        <v>300038</v>
      </c>
      <c r="F3" s="226"/>
      <c r="G3" s="226"/>
      <c r="H3" s="226"/>
      <c r="I3" s="226"/>
    </row>
    <row r="4" spans="1:11" ht="31.5" customHeight="1">
      <c r="A4" s="235" t="s">
        <v>48</v>
      </c>
      <c r="B4" s="130"/>
      <c r="C4" s="235" t="s">
        <v>13</v>
      </c>
      <c r="D4" s="235"/>
      <c r="E4" s="235" t="s">
        <v>50</v>
      </c>
      <c r="F4" s="226"/>
      <c r="G4" s="226"/>
      <c r="H4" s="226"/>
      <c r="I4" s="226"/>
    </row>
    <row r="5" spans="1:11" ht="11.25" customHeight="1">
      <c r="A5" s="155"/>
      <c r="B5" s="130"/>
      <c r="C5" s="170"/>
      <c r="D5" s="103"/>
      <c r="E5" s="233"/>
      <c r="F5" s="226"/>
      <c r="G5" s="226"/>
      <c r="H5" s="226"/>
      <c r="I5" s="226"/>
      <c r="J5" s="103"/>
      <c r="K5" s="233"/>
    </row>
    <row r="6" spans="1:11" ht="17.25" customHeight="1">
      <c r="A6" s="97"/>
      <c r="B6" s="226" t="s">
        <v>75</v>
      </c>
      <c r="C6" s="171"/>
      <c r="D6" s="171"/>
      <c r="E6" s="233"/>
      <c r="F6" s="233"/>
      <c r="G6" s="233"/>
      <c r="H6" s="233"/>
      <c r="I6" s="233"/>
      <c r="J6" s="233"/>
      <c r="K6" s="233"/>
    </row>
    <row r="7" spans="1:11" ht="15" customHeight="1">
      <c r="A7" s="304" t="s">
        <v>47</v>
      </c>
      <c r="B7" s="304" t="s">
        <v>65</v>
      </c>
      <c r="C7" s="304" t="s">
        <v>66</v>
      </c>
      <c r="D7" s="304" t="s">
        <v>67</v>
      </c>
      <c r="E7" s="233"/>
      <c r="F7" s="233"/>
      <c r="G7" s="233"/>
      <c r="H7" s="233"/>
      <c r="I7" s="233"/>
      <c r="J7" s="233"/>
      <c r="K7" s="233"/>
    </row>
    <row r="8" spans="1:11" ht="8.25" customHeight="1">
      <c r="A8" s="304"/>
      <c r="B8" s="304"/>
      <c r="C8" s="304"/>
      <c r="D8" s="305"/>
      <c r="E8" s="233"/>
      <c r="F8" s="233"/>
      <c r="G8" s="233"/>
      <c r="H8" s="233"/>
      <c r="I8" s="233"/>
      <c r="J8" s="233"/>
      <c r="K8" s="233"/>
    </row>
    <row r="9" spans="1:11" ht="15" customHeight="1">
      <c r="A9" s="304"/>
      <c r="B9" s="304"/>
      <c r="C9" s="304"/>
      <c r="D9" s="305"/>
    </row>
    <row r="10" spans="1:11" ht="5.25" customHeight="1">
      <c r="A10" s="304"/>
      <c r="B10" s="304"/>
      <c r="C10" s="304"/>
      <c r="D10" s="305"/>
    </row>
    <row r="11" spans="1:11">
      <c r="A11" s="180">
        <v>1</v>
      </c>
      <c r="B11" s="184">
        <v>2</v>
      </c>
      <c r="C11" s="184">
        <v>3</v>
      </c>
      <c r="D11" s="184">
        <v>4</v>
      </c>
    </row>
    <row r="12" spans="1:11">
      <c r="A12" s="206">
        <v>1</v>
      </c>
      <c r="B12" s="206">
        <v>2904</v>
      </c>
      <c r="C12" s="206" t="s">
        <v>868</v>
      </c>
      <c r="D12" s="206">
        <v>30</v>
      </c>
    </row>
    <row r="13" spans="1:11">
      <c r="A13" s="206">
        <v>2</v>
      </c>
      <c r="B13" s="206">
        <v>2905</v>
      </c>
      <c r="C13" s="206" t="s">
        <v>869</v>
      </c>
      <c r="D13" s="206">
        <v>590</v>
      </c>
    </row>
    <row r="14" spans="1:11">
      <c r="A14" s="206">
        <v>3</v>
      </c>
      <c r="B14" s="206">
        <v>2906</v>
      </c>
      <c r="C14" s="206" t="s">
        <v>870</v>
      </c>
      <c r="D14" s="206">
        <v>10</v>
      </c>
    </row>
    <row r="15" spans="1:11">
      <c r="A15" s="206"/>
      <c r="B15" s="206" t="s">
        <v>254</v>
      </c>
      <c r="C15" s="206"/>
      <c r="D15" s="206">
        <f>SUM(D12:D14)</f>
        <v>630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11</vt:i4>
      </vt:variant>
    </vt:vector>
  </HeadingPairs>
  <TitlesOfParts>
    <vt:vector size="31" baseType="lpstr">
      <vt:lpstr>общие объемы</vt:lpstr>
      <vt:lpstr>территориальные объемы</vt:lpstr>
      <vt:lpstr>ФП, ФАП- 100-900 жителй</vt:lpstr>
      <vt:lpstr>ФП, ФАП- 900-1500 жителей</vt:lpstr>
      <vt:lpstr>ФП, ФАП- 1500-2000 жителей</vt:lpstr>
      <vt:lpstr>ДД и ПМО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стоматология общая</vt:lpstr>
      <vt:lpstr>стоматология территориальная</vt:lpstr>
      <vt:lpstr>стоматология консультативная</vt:lpstr>
      <vt:lpstr>стоматология мобильная</vt:lpstr>
      <vt:lpstr>Обращения по заболеванию</vt:lpstr>
      <vt:lpstr>ДЛИ</vt:lpstr>
      <vt:lpstr>ДН</vt:lpstr>
      <vt:lpstr>ШколаСахДиабета</vt:lpstr>
      <vt:lpstr>'общие объемы'!Заголовки_для_печати</vt:lpstr>
      <vt:lpstr>'стоматология консультативная'!Заголовки_для_печати</vt:lpstr>
      <vt:lpstr>'стоматология мобильная'!Заголовки_для_печати</vt:lpstr>
      <vt:lpstr>'стоматология общая'!Заголовки_для_печати</vt:lpstr>
      <vt:lpstr>'стоматология территориальная'!Заголовки_для_печати</vt:lpstr>
      <vt:lpstr>ДЛИ!Область_печати</vt:lpstr>
      <vt:lpstr>'общие объемы'!Область_печати</vt:lpstr>
      <vt:lpstr>'стоматология консультативная'!Область_печати</vt:lpstr>
      <vt:lpstr>'стоматология мобильная'!Область_печати</vt:lpstr>
      <vt:lpstr>'стоматология общая'!Область_печати</vt:lpstr>
      <vt:lpstr>'стоматология территориальная'!Область_печати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2023-09-06T06:51:00Z</cp:lastPrinted>
  <dcterms:created xsi:type="dcterms:W3CDTF">2016-01-04T13:41:28Z</dcterms:created>
  <dcterms:modified xsi:type="dcterms:W3CDTF">2023-09-06T06:51:04Z</dcterms:modified>
</cp:coreProperties>
</file>